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envf03.treasury.gov.za\Publications\1. Budget\2023\4. ENE\A. Database\Public Entities\Publication Tables\Tables for web\"/>
    </mc:Choice>
  </mc:AlternateContent>
  <xr:revisionPtr revIDLastSave="0" documentId="13_ncr:1_{8D6E3216-5983-46E7-932C-22FA230418E4}" xr6:coauthVersionLast="47" xr6:coauthVersionMax="47" xr10:uidLastSave="{00000000-0000-0000-0000-000000000000}"/>
  <bookViews>
    <workbookView xWindow="28680" yWindow="-120" windowWidth="21840" windowHeight="13140" firstSheet="23" activeTab="26" xr2:uid="{00000000-000D-0000-FFFF-FFFF00000000}"/>
  </bookViews>
  <sheets>
    <sheet name="Index" sheetId="31" r:id="rId1"/>
    <sheet name="BroadbandFinancial" sheetId="1" r:id="rId2"/>
    <sheet name="BroadbandPerfom" sheetId="2" r:id="rId3"/>
    <sheet name="BroadbandPersonnel" sheetId="3" r:id="rId4"/>
    <sheet name="FPBFinancial" sheetId="4" r:id="rId5"/>
    <sheet name="FPBPerfom" sheetId="5" r:id="rId6"/>
    <sheet name="FPBPersonnel" sheetId="6" r:id="rId7"/>
    <sheet name="ICASAFinancial" sheetId="7" r:id="rId8"/>
    <sheet name="ICASAPerfom" sheetId="8" r:id="rId9"/>
    <sheet name="ICASAPersonnel" sheetId="9" r:id="rId10"/>
    <sheet name="NEMISAFinancial" sheetId="10" r:id="rId11"/>
    <sheet name="NEMISAPerfom" sheetId="11" r:id="rId12"/>
    <sheet name="NEMISAPersonnel" sheetId="12" r:id="rId13"/>
    <sheet name="SENTECHFinancial" sheetId="13" r:id="rId14"/>
    <sheet name="SENTECHPerfom" sheetId="14" r:id="rId15"/>
    <sheet name="SENTECHPersonnel" sheetId="15" r:id="rId16"/>
    <sheet name="SABCFinancial" sheetId="16" r:id="rId17"/>
    <sheet name="SABCPerfom" sheetId="17" r:id="rId18"/>
    <sheet name="SABCPersonnel" sheetId="18" r:id="rId19"/>
    <sheet name="SAPOFinancial" sheetId="19" r:id="rId20"/>
    <sheet name="SAPOPerfom" sheetId="20" r:id="rId21"/>
    <sheet name="SAPOPersonnel" sheetId="21" r:id="rId22"/>
    <sheet name="SITAFinancial" sheetId="22" r:id="rId23"/>
    <sheet name="SITAPerfom" sheetId="23" r:id="rId24"/>
    <sheet name="SITAPersonnel" sheetId="24" r:id="rId25"/>
    <sheet name="USAASAFinancial" sheetId="25" r:id="rId26"/>
    <sheet name="USAASAPerfom" sheetId="26" r:id="rId27"/>
    <sheet name="USAASAPersonnel" sheetId="27" r:id="rId28"/>
    <sheet name="USAFFinancial" sheetId="28" r:id="rId29"/>
    <sheet name="USAFPerfom" sheetId="29" r:id="rId30"/>
    <sheet name="USAFPersonnel" sheetId="30" r:id="rId3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" i="28" l="1"/>
  <c r="AB1" i="25"/>
  <c r="AB1" i="22"/>
  <c r="AB1" i="19"/>
  <c r="AB1" i="16"/>
  <c r="AB1" i="13"/>
  <c r="AB1" i="10"/>
  <c r="AB1" i="7"/>
  <c r="AB1" i="4"/>
  <c r="AB1" i="1"/>
</calcChain>
</file>

<file path=xl/sharedStrings.xml><?xml version="1.0" encoding="utf-8"?>
<sst xmlns="http://schemas.openxmlformats.org/spreadsheetml/2006/main" count="1634" uniqueCount="332">
  <si>
    <t>Table 30.19 Broadband Infraco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</si>
  <si>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</si>
  <si>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</si>
  <si>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</si>
  <si>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</si>
  <si>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</si>
  <si>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</si>
  <si>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2019/20</t>
  </si>
  <si>
    <t>2020/21</t>
  </si>
  <si>
    <t>2021/22</t>
  </si>
  <si>
    <t>2022/23</t>
  </si>
  <si>
    <t>2019/20 - 2022/23</t>
  </si>
  <si>
    <t>2023/24</t>
  </si>
  <si>
    <t>2024/25</t>
  </si>
  <si>
    <t>2025/26</t>
  </si>
  <si>
    <t>2022/23 - 2025/26</t>
  </si>
  <si>
    <t>Administration</t>
  </si>
  <si>
    <t>Network operations</t>
  </si>
  <si>
    <t>Total</t>
  </si>
  <si>
    <t>Table 30.20 Broadband Infraco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</si>
  <si>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</si>
  <si>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</si>
  <si>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</si>
  <si>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</si>
  <si>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</si>
  <si>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</si>
  <si>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</si>
  <si>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</si>
  <si>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</si>
  <si>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</si>
  <si>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</si>
  <si>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</si>
  <si>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</si>
  <si>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</si>
  <si>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</si>
  <si>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</si>
  <si>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</si>
  <si>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</si>
  <si>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</si>
  <si>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</si>
  <si>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Total receipts</t>
  </si>
  <si>
    <t>Payment</t>
  </si>
  <si>
    <t>Current payments</t>
  </si>
  <si>
    <t>Interest and rent on land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</si>
  <si>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</si>
  <si>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</si>
  <si>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</si>
  <si>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</si>
  <si>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</si>
  <si>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Net cash flow from financing activities</t>
  </si>
  <si>
    <t>Borrowing activities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</si>
  <si>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</si>
  <si>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</si>
  <si>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</si>
  <si>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</si>
  <si>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</si>
  <si>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</si>
  <si>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Receivables and prepayments</t>
  </si>
  <si>
    <t>Cash and cash equivalents</t>
  </si>
  <si>
    <t>Total assets</t>
  </si>
  <si>
    <t>Accumulated surplus/(deficit)</t>
  </si>
  <si>
    <t>Capital reserve fund</t>
  </si>
  <si>
    <t>Borrowings</t>
  </si>
  <si>
    <t xml:space="preserve">Finance lease </t>
  </si>
  <si>
    <t>Deferred income</t>
  </si>
  <si>
    <t>Trade and other payables</t>
  </si>
  <si>
    <t>Taxation</t>
  </si>
  <si>
    <t>Provisions</t>
  </si>
  <si>
    <t>Derivatives financial instruments</t>
  </si>
  <si>
    <t>Total equity and liabilities</t>
  </si>
  <si>
    <t>Department: Communications and Digital Technologies</t>
  </si>
  <si>
    <t>Table 30.18 Broadband Infraco performance indicators by programme/objective/activity and related priority</t>
  </si>
  <si>
    <t>Indicator</t>
  </si>
  <si>
    <t>Programme/Objective/Activity</t>
  </si>
  <si>
    <t>MTSF priority</t>
  </si>
  <si>
    <t>Audited performance</t>
  </si>
  <si>
    <t>Estimated performance</t>
  </si>
  <si>
    <t>MTEF targets</t>
  </si>
  <si>
    <t>Table 30.21 Broadband Infraco personnel numbers and cost by salary level</t>
  </si>
  <si>
    <t>Number of posts estimated for 
31 March 2023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</si>
  <si>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</si>
  <si>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</si>
  <si>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</si>
  <si>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</si>
  <si>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</si>
  <si>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</si>
  <si>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</si>
  <si>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</si>
  <si>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</si>
  <si>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Broadband Infraco</t>
  </si>
  <si>
    <t>Number</t>
  </si>
  <si>
    <t>Cost</t>
  </si>
  <si>
    <t>Unit 
cost</t>
  </si>
  <si>
    <t xml:space="preserve"> </t>
  </si>
  <si>
    <t>Salary level</t>
  </si>
  <si>
    <t>7 – 10</t>
  </si>
  <si>
    <t>11 – 12</t>
  </si>
  <si>
    <t>13 – 16</t>
  </si>
  <si>
    <t>17 – 22</t>
  </si>
  <si>
    <t>1. Rand million.</t>
  </si>
  <si>
    <t>Table 30.23 Film and Publication Board expenditure trends and estimates by programme/objective/activity</t>
  </si>
  <si>
    <t>Industry compliance</t>
  </si>
  <si>
    <t>Public awareness and education</t>
  </si>
  <si>
    <t>Online and mobile content regulation</t>
  </si>
  <si>
    <t>Partnerships and collaboration</t>
  </si>
  <si>
    <t>Research &amp; Development</t>
  </si>
  <si>
    <t>Technology Support &amp; platform monitoring</t>
  </si>
  <si>
    <t>Regulatory Development &amp; Enforcement</t>
  </si>
  <si>
    <t>Table 30.24 Film and Publication Board statements of financial performance, cash flow and financial position</t>
  </si>
  <si>
    <t>Transfers received</t>
  </si>
  <si>
    <t>Other sales</t>
  </si>
  <si>
    <t>Financial transactions in assets and liabilities</t>
  </si>
  <si>
    <t>Repayment of finance leases</t>
  </si>
  <si>
    <t>Other flows from financing activities</t>
  </si>
  <si>
    <t>Table 30.22 Film and Publication Board performance indicators by programme/objective/activity and related priority</t>
  </si>
  <si>
    <t>Number of convergence surveys conducted per year</t>
  </si>
  <si>
    <t>Number of unregistered distributors identified per year</t>
  </si>
  <si>
    <t>Number of raids conducted in provinces per year</t>
  </si>
  <si>
    <t>Number of inspections conducted on existing distributors per year</t>
  </si>
  <si>
    <t>Table 30.25 Film and Publication Board personnel numbers and cost by salary level</t>
  </si>
  <si>
    <t>Film and Publication Board</t>
  </si>
  <si>
    <t>1 – 6</t>
  </si>
  <si>
    <t>Table 30.27 Independent Communications Authority of South Africa expenditure trends and estimates by programme/objective/activity</t>
  </si>
  <si>
    <t>Licensing</t>
  </si>
  <si>
    <t>Engineering and technology</t>
  </si>
  <si>
    <t>Policy research and analysis</t>
  </si>
  <si>
    <t>Compliance and consumer affairs</t>
  </si>
  <si>
    <t>Regions</t>
  </si>
  <si>
    <t>Table 30.28 Independent Communications Authority of South Africa statements of financial performance, cash flow and financial position</t>
  </si>
  <si>
    <t>Transfers and subsidies</t>
  </si>
  <si>
    <t>Inventory</t>
  </si>
  <si>
    <t>Table 30.26 Independent Communications Authority of South Africa performance indicators by programme/objective/activity and related priority</t>
  </si>
  <si>
    <t>Number of tariff analysis reports produced per year</t>
  </si>
  <si>
    <t>Percentage of consumer complaints resolved per year</t>
  </si>
  <si>
    <t>Number of electronic communications network service licensees monitored per year</t>
  </si>
  <si>
    <t>Table 30.29 Independent Communications Authority of South Africa personnel numbers and cost by salary level</t>
  </si>
  <si>
    <t>Independent Communications Authority of South Africa</t>
  </si>
  <si>
    <t>Table 30.31 National Electronic Media Institute of South Africa expenditure trends and estimates by programme/objective/activity</t>
  </si>
  <si>
    <t>Multi- stakeholder collaboration</t>
  </si>
  <si>
    <t>e-Astuteness development</t>
  </si>
  <si>
    <t>Knowledge for innovation</t>
  </si>
  <si>
    <t>Aggregation framework</t>
  </si>
  <si>
    <t>Table 30.32 National Electronic Media Institute of South Africa statements of financial performance, cash flow and financial position</t>
  </si>
  <si>
    <t>Tax revenue</t>
  </si>
  <si>
    <t>Table 30.30 National Electronic Media Institute of South Africa performance indicators by programme/objective/activity and related priority</t>
  </si>
  <si>
    <t>Table 30.33 National Electronic Media Institute of South Africa personnel numbers and cost by salary level</t>
  </si>
  <si>
    <t>National Electronic Media Institute of South Africa</t>
  </si>
  <si>
    <t>Table 30.35 Sentech expenditure trends and estimates by programme/objective/activity</t>
  </si>
  <si>
    <t>Attain digital terrestrial television network</t>
  </si>
  <si>
    <t>Table 30.36 Sentech statements of financial performance, cash flow and financial position</t>
  </si>
  <si>
    <t>Capital and reserves</t>
  </si>
  <si>
    <t>Table 30.34 Sentech performance indicators by programme/objective/activity and related priority</t>
  </si>
  <si>
    <t>Percentage household coverage of digital television infrastructure per year</t>
  </si>
  <si>
    <t>Percentage availability of digital terrestrial television per year</t>
  </si>
  <si>
    <t>Table 30.37 Sentech personnel numbers and cost by salary level</t>
  </si>
  <si>
    <t>Sentech</t>
  </si>
  <si>
    <t>Table 30.39 South African Broadcasting Corporation expenditure trends and estimates by programme/objective/activity</t>
  </si>
  <si>
    <t>Local content delivery: Video entertainment</t>
  </si>
  <si>
    <t>Local content delivery: Radio</t>
  </si>
  <si>
    <t>Universal access transmitter rollout news</t>
  </si>
  <si>
    <t>Sports of national interest and mandate</t>
  </si>
  <si>
    <t>Digital terrestrial migration and technology</t>
  </si>
  <si>
    <t>Table 30.40 South African Broadcasting Corporation statements of financial performance, cash flow and financial position</t>
  </si>
  <si>
    <t>Other flows from investing activities</t>
  </si>
  <si>
    <t>Non-current assets held for sale</t>
  </si>
  <si>
    <t>Defined benefit plan assets</t>
  </si>
  <si>
    <t>Table 30.38 South African Broadcasting Corporation performance indicators by programme/objective/activity and related priority</t>
  </si>
  <si>
    <t>Table 30.41 South African Broadcasting Corporation personnel numbers and cost by salary level</t>
  </si>
  <si>
    <t>South African Broadcasting Corporation</t>
  </si>
  <si>
    <t>Table 30.43 South African Post Office expenditure trends and estimates by programme/objective/activity</t>
  </si>
  <si>
    <t>Logistics</t>
  </si>
  <si>
    <t>Post office operations</t>
  </si>
  <si>
    <t>Table 30.44 South African Post Office statements of financial performance, cash flow and financial position</t>
  </si>
  <si>
    <t>Table 30.42 South African Post Office performance indicators by programme/objective/activity and related priority</t>
  </si>
  <si>
    <t>Total number of points of presence</t>
  </si>
  <si>
    <t>Table 30.45 South African Post Office personnel numbers and cost by salary level</t>
  </si>
  <si>
    <t>South African Post Office</t>
  </si>
  <si>
    <t>Table 30.47 State Information Technology Agency expenditure trends and estimates by programme/objective/activity</t>
  </si>
  <si>
    <t>Revenue generation stream</t>
  </si>
  <si>
    <t>Table 30.48 State Information Technology Agency statements of financial performance, cash flow and financial position</t>
  </si>
  <si>
    <t>Table 30.46 State Information Technology Agency performance indicators by programme/objective/activity and related priority</t>
  </si>
  <si>
    <t>Number of e-government services implemented per year</t>
  </si>
  <si>
    <t>Percentage of projects timeously, successfully and satisfactorily delivered within budget per year</t>
  </si>
  <si>
    <t>Table 30.49 State Information Technology Agency personnel numbers and cost by salary level</t>
  </si>
  <si>
    <t>State Information Technology Agency</t>
  </si>
  <si>
    <t>Table 30.51 Universal Service and Access Agency of South Africa expenditure trends and estimates by programme/objective/activity</t>
  </si>
  <si>
    <t>Table 30.52 Universal Service and Access Agency of South Africa statements of financial performance, cash flow and financial position</t>
  </si>
  <si>
    <t>Table 30.53 Universal Service and Access Agency of South Africa personnel numbers and cost by salary level</t>
  </si>
  <si>
    <t>Universal Service and Access Agency of South Africa</t>
  </si>
  <si>
    <t>Table 30.55 Universal Service and Access Fund expenditure trends and estimates by programme/objective/activity</t>
  </si>
  <si>
    <t>Broadband infrastructure and connectivity to underserviced and unserved areas</t>
  </si>
  <si>
    <t>Broadcasting digital migration programme</t>
  </si>
  <si>
    <t>Table 30.56 Universal Service and Access Fund statements of financial performance, cash flow and financial position</t>
  </si>
  <si>
    <t>Table 30.54 Universal Service and Access Fund performance indicators by programme/objective/activity and related priority</t>
  </si>
  <si>
    <t>Table 30.57 Universal Service and Access Fund personnel numbers and cost by salary level</t>
  </si>
  <si>
    <t>Network performance rebates paid as a percentage of gross revenue per year</t>
  </si>
  <si>
    <t>Entity mandate</t>
  </si>
  <si>
    <t>≤0.3%</t>
  </si>
  <si>
    <t>≤0.2%</t>
  </si>
  <si>
    <t>Actual time taken to restore core network faults per year in hours</t>
  </si>
  <si>
    <t>Number of government sites connected to Broadband Infraco network and maintained for phase 1 of the South Africa Connect broadband policy per year</t>
  </si>
  <si>
    <t>3 000</t>
  </si>
  <si>
    <t>9 000</t>
  </si>
  <si>
    <t>1 000</t>
  </si>
  <si>
    <t>2 000</t>
  </si>
  <si>
    <t>2 500</t>
  </si>
  <si>
    <t>6 000</t>
  </si>
  <si>
    <t>7 000</t>
  </si>
  <si>
    <t>Number of stakeholder relations strategies developed and implemented per year</t>
  </si>
  <si>
    <t>Percentage of licensing and content classification decisions issued within 7 working days per year</t>
  </si>
  <si>
    <t>Technology support and platform monitoring</t>
  </si>
  <si>
    <t>Percentage of applications for licences processed within 5 working days per year</t>
  </si>
  <si>
    <t>Months taken to conclude online distributor applications through self-classification per year</t>
  </si>
  <si>
    <t>6 months</t>
  </si>
  <si>
    <t>Percentage of matters finalised before the enforcement committee within 12 months per year</t>
  </si>
  <si>
    <t>Regulatory development and enforcement</t>
  </si>
  <si>
    <t>1.  Indicator discontinued.</t>
  </si>
  <si>
    <t>2.  No historical data available.</t>
  </si>
  <si>
    <t>Access to high-demand spectrum from 700 MHz, 800 MHz, 2.6 GHz and 3.5 GHz bands per year</t>
  </si>
  <si>
    <t>958 MHz</t>
  </si>
  <si>
    <t>700 MHz-</t>
  </si>
  <si>
    <t>3.5 GHz</t>
  </si>
  <si>
    <t>Number of community television licences issued per year</t>
  </si>
  <si>
    <t>Number of broadcasting licensees monitored per year</t>
  </si>
  <si>
    <t xml:space="preserve"> (7 896/</t>
  </si>
  <si>
    <t>8 360)</t>
  </si>
  <si>
    <t>(7 420/</t>
  </si>
  <si>
    <t>7 754)</t>
  </si>
  <si>
    <t xml:space="preserve"> (11 353/</t>
  </si>
  <si>
    <t>12 003)</t>
  </si>
  <si>
    <r>
      <t>–</t>
    </r>
    <r>
      <rPr>
        <vertAlign val="superscript"/>
        <sz val="8"/>
        <color rgb="FF000000"/>
        <rFont val="Calibri"/>
        <family val="2"/>
      </rPr>
      <t>1</t>
    </r>
  </si>
  <si>
    <t>Number of citizens trained in digital literacy per year</t>
  </si>
  <si>
    <t>5 836</t>
  </si>
  <si>
    <t xml:space="preserve">16 018 </t>
  </si>
  <si>
    <t>74 443</t>
  </si>
  <si>
    <t>100 000</t>
  </si>
  <si>
    <t>120 000</t>
  </si>
  <si>
    <t>150 000</t>
  </si>
  <si>
    <t>Number of small, medium and micro enterprises trained in digital entrepreneurship per year</t>
  </si>
  <si>
    <t>15 000</t>
  </si>
  <si>
    <t>20 000</t>
  </si>
  <si>
    <t>25 000</t>
  </si>
  <si>
    <t>Number of learners trained in creative media, radio and television learnerships per year</t>
  </si>
  <si>
    <t>Number of citizens trained in digital technologies per year</t>
  </si>
  <si>
    <t>1 109</t>
  </si>
  <si>
    <t>2 988</t>
  </si>
  <si>
    <t>3 100</t>
  </si>
  <si>
    <t>3 300</t>
  </si>
  <si>
    <t>Number of citizens participating in ICT skills‐based programmes per year</t>
  </si>
  <si>
    <t>(1.01 million hours/</t>
  </si>
  <si>
    <t>1.02 million hours)</t>
  </si>
  <si>
    <t>Total number of analogue sites switched off</t>
  </si>
  <si>
    <t>Number of set-top box installations for broadcasting digital migration per year</t>
  </si>
  <si>
    <t>170 274</t>
  </si>
  <si>
    <t>151 000</t>
  </si>
  <si>
    <t>Percentage of local content broadcast on public broadcasting service television channels per year</t>
  </si>
  <si>
    <t>SABC1: 77.7%</t>
  </si>
  <si>
    <t>SABC2: 87.8%</t>
  </si>
  <si>
    <t>SABC1: 68%</t>
  </si>
  <si>
    <t>SABC2: 76%</t>
  </si>
  <si>
    <t>SABC1: 65%</t>
  </si>
  <si>
    <t>SABC2: 65%</t>
  </si>
  <si>
    <t>Percentage of content in languages other than English broadcast on public broadcasting service television channels per year</t>
  </si>
  <si>
    <t>SABC1: 75%</t>
  </si>
  <si>
    <t>SABC2: 75%</t>
  </si>
  <si>
    <t>Percentage share of prime time television screen ratings per year</t>
  </si>
  <si>
    <t>SABC1: 25%</t>
  </si>
  <si>
    <t>SABC2: 8%</t>
  </si>
  <si>
    <t>SABC3: 3%</t>
  </si>
  <si>
    <t>SABC1: 30%</t>
  </si>
  <si>
    <t>SABC2: 12%</t>
  </si>
  <si>
    <t>SABC3: 5%</t>
  </si>
  <si>
    <t>SABC1: 35%</t>
  </si>
  <si>
    <t>SABC2: 14%</t>
  </si>
  <si>
    <t>SABC3: 6%</t>
  </si>
  <si>
    <t>Percentage of local music broadcast on public broadcasting service radio stations per year</t>
  </si>
  <si>
    <t>Percentage of local music broadcast on public commercial radio stations and Lotus FM per year</t>
  </si>
  <si>
    <t>Number of public broadcasting service radio stations (excluding Radio 2000) that achieved full compliance with the Independent Communications Authority of South Africa’s specified genre quotas per year</t>
  </si>
  <si>
    <t>1. No historical data available.</t>
  </si>
  <si>
    <t>Percentage of customer queries resolved within 48 hours per year</t>
  </si>
  <si>
    <t>(471/</t>
  </si>
  <si>
    <t>527)</t>
  </si>
  <si>
    <t>(248/</t>
  </si>
  <si>
    <t>272)</t>
  </si>
  <si>
    <t>(151/</t>
  </si>
  <si>
    <t>188)</t>
  </si>
  <si>
    <t>2 120</t>
  </si>
  <si>
    <t>2 098</t>
  </si>
  <si>
    <t>1 919</t>
  </si>
  <si>
    <t>Percentage of regulated mail delivery standards achieved per year</t>
  </si>
  <si>
    <t>(675 990/</t>
  </si>
  <si>
    <t>789 804)</t>
  </si>
  <si>
    <t>(90 723/</t>
  </si>
  <si>
    <t>214 036)</t>
  </si>
  <si>
    <t>(203 504/</t>
  </si>
  <si>
    <t>284 363)</t>
  </si>
  <si>
    <t>(40 192/</t>
  </si>
  <si>
    <t>69 920)</t>
  </si>
  <si>
    <t>(892/930)</t>
  </si>
  <si>
    <t>Number of open innovation solutions commercialised per year</t>
  </si>
  <si>
    <t>Number of subsidised connected sites funded in line with the approved broadband funding model per year</t>
  </si>
  <si>
    <r>
      <t>–</t>
    </r>
    <r>
      <rPr>
        <vertAlign val="superscript"/>
        <sz val="7"/>
        <color rgb="FF000000"/>
        <rFont val="Calibri"/>
        <family val="2"/>
      </rPr>
      <t>1</t>
    </r>
  </si>
  <si>
    <t>Subsidised installations funded in line with the approved broadcasting digital migration funding model per year</t>
  </si>
  <si>
    <t>4 387</t>
  </si>
  <si>
    <t>10 400</t>
  </si>
  <si>
    <t>33 406</t>
  </si>
  <si>
    <t>60 000</t>
  </si>
  <si>
    <t>1. No targets due to the fund’s dissolution in 2023/24.</t>
  </si>
  <si>
    <r>
      <t>–</t>
    </r>
    <r>
      <rPr>
        <vertAlign val="superscript"/>
        <sz val="8"/>
        <color rgb="FF000000"/>
        <rFont val="Calibri"/>
        <family val="2"/>
      </rPr>
      <t>2</t>
    </r>
  </si>
  <si>
    <t>Number of learners</t>
  </si>
  <si>
    <t>trained as creative media practitioners per year</t>
  </si>
  <si>
    <t>Number of digital</t>
  </si>
  <si>
    <t>products launched for customers per year</t>
  </si>
  <si>
    <r>
      <t>–</t>
    </r>
    <r>
      <rPr>
        <vertAlign val="superscript"/>
        <sz val="7.5"/>
        <color rgb="FF000000"/>
        <rFont val="Calibri"/>
        <family val="2"/>
      </rPr>
      <t>1</t>
    </r>
  </si>
  <si>
    <r>
      <t>–</t>
    </r>
    <r>
      <rPr>
        <vertAlign val="superscript"/>
        <sz val="7.5"/>
        <color rgb="FF000000"/>
        <rFont val="Calibri"/>
        <family val="2"/>
      </rPr>
      <t>2</t>
    </r>
  </si>
  <si>
    <t>Number of big data</t>
  </si>
  <si>
    <t>analytics use cases deployed through the integration of government data and</t>
  </si>
  <si>
    <t>systems per year</t>
  </si>
  <si>
    <t>Entity name</t>
  </si>
  <si>
    <t>Table name</t>
  </si>
  <si>
    <t xml:space="preserve"> Broadband Infraco</t>
  </si>
  <si>
    <t xml:space="preserve"> Film and Publication Board</t>
  </si>
  <si>
    <t xml:space="preserve"> Independent Communications Authority of South Africa</t>
  </si>
  <si>
    <t xml:space="preserve"> National Electronic Media Institute of South Africa</t>
  </si>
  <si>
    <t xml:space="preserve"> Sentech</t>
  </si>
  <si>
    <t xml:space="preserve"> South African Broadcasting Corporation</t>
  </si>
  <si>
    <t xml:space="preserve"> South African Post Office</t>
  </si>
  <si>
    <t xml:space="preserve"> State Information Technology Agency</t>
  </si>
  <si>
    <t xml:space="preserve"> Universal Service and Access Agency of South Africa</t>
  </si>
  <si>
    <t>USAASAPerfom!B2</t>
  </si>
  <si>
    <t xml:space="preserve"> Universal Service and Access Fund</t>
  </si>
  <si>
    <t>Data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</si>
</sst>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8"/>
      <color rgb="FF000000"/>
      <name val="Calibri"/>
      <family val="2"/>
    </font>
    <font>
      <vertAlign val="superscript"/>
      <sz val="8"/>
      <color rgb="FF000000"/>
      <name val="Calibri"/>
      <family val="2"/>
    </font>
    <font>
      <sz val="8"/>
      <color theme="1"/>
      <name val="Calibri"/>
      <family val="2"/>
      <scheme val="minor"/>
    </font>
    <font>
      <sz val="7"/>
      <color rgb="FF000000"/>
      <name val="Calibri"/>
      <family val="2"/>
    </font>
    <font>
      <vertAlign val="superscript"/>
      <sz val="7"/>
      <color rgb="FF000000"/>
      <name val="Calibri"/>
      <family val="2"/>
    </font>
    <font>
      <sz val="7.5"/>
      <color rgb="FF000000"/>
      <name val="Calibri"/>
      <family val="2"/>
    </font>
    <font>
      <sz val="7.5"/>
      <color theme="1"/>
      <name val="Calibri"/>
      <family val="2"/>
    </font>
    <font>
      <vertAlign val="superscript"/>
      <sz val="7.5"/>
      <color rgb="FF000000"/>
      <name val="Calibri"/>
      <family val="2"/>
    </font>
    <font>
      <u/>
      <sz val="11"/>
      <color theme="10"/>
      <name val="Calibri"/>
      <family val="2"/>
      <scheme val="minor"/>
    </font>
    <font>
      <b/>
      <sz val="8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28" fillId="0" borderId="0" applyNumberFormat="0" applyFill="0" applyBorder="0" applyAlignment="0" applyProtection="0"/>
  </cellStyleXfs>
  <cellXfs count="346">
    <xf numFmtId="0" fontId="0" fillId="0" borderId="0" xfId="0"/>
    <xf numFmtId="0" fontId="5" fillId="0" borderId="2" xfId="3" applyFont="1" applyBorder="1"/>
    <xf numFmtId="165" fontId="5" fillId="0" borderId="3" xfId="4" applyNumberFormat="1" applyFont="1" applyBorder="1" applyAlignment="1">
      <alignment horizontal="centerContinuous"/>
    </xf>
    <xf numFmtId="165" fontId="5" fillId="0" borderId="3" xfId="4" applyNumberFormat="1" applyFont="1" applyBorder="1" applyAlignment="1">
      <alignment horizontal="centerContinuous" wrapText="1"/>
    </xf>
    <xf numFmtId="165" fontId="5" fillId="0" borderId="4" xfId="4" applyNumberFormat="1" applyFont="1" applyBorder="1" applyAlignment="1">
      <alignment horizontal="centerContinuous"/>
    </xf>
    <xf numFmtId="165" fontId="5" fillId="0" borderId="5" xfId="4" applyNumberFormat="1" applyFont="1" applyBorder="1" applyAlignment="1">
      <alignment horizontal="right" wrapText="1"/>
    </xf>
    <xf numFmtId="166" fontId="5" fillId="2" borderId="5" xfId="2" applyNumberFormat="1" applyFont="1" applyFill="1" applyBorder="1" applyAlignment="1">
      <alignment horizontal="right" wrapText="1"/>
    </xf>
    <xf numFmtId="165" fontId="5" fillId="0" borderId="6" xfId="4" applyNumberFormat="1" applyFont="1" applyBorder="1" applyAlignment="1">
      <alignment horizontal="centerContinuous" wrapText="1"/>
    </xf>
    <xf numFmtId="165" fontId="6" fillId="0" borderId="3" xfId="4" applyNumberFormat="1" applyFont="1" applyBorder="1" applyAlignment="1">
      <alignment horizontal="centerContinuous" wrapText="1"/>
    </xf>
    <xf numFmtId="165" fontId="6" fillId="0" borderId="4" xfId="4" applyNumberFormat="1" applyFont="1" applyBorder="1" applyAlignment="1">
      <alignment horizontal="centerContinuous" wrapText="1"/>
    </xf>
    <xf numFmtId="166" fontId="5" fillId="2" borderId="6" xfId="2" applyNumberFormat="1" applyFont="1" applyFill="1" applyBorder="1" applyAlignment="1">
      <alignment horizontal="right" wrapText="1"/>
    </xf>
    <xf numFmtId="0" fontId="6" fillId="0" borderId="7" xfId="3" applyFont="1" applyBorder="1" applyAlignment="1">
      <alignment horizontal="left" vertical="top"/>
    </xf>
    <xf numFmtId="0" fontId="5" fillId="0" borderId="8" xfId="4" quotePrefix="1" applyFont="1" applyBorder="1" applyAlignment="1">
      <alignment horizontal="right" vertical="top"/>
    </xf>
    <xf numFmtId="0" fontId="5" fillId="0" borderId="9" xfId="4" quotePrefix="1" applyFont="1" applyBorder="1" applyAlignment="1">
      <alignment horizontal="right" vertical="top"/>
    </xf>
    <xf numFmtId="167" fontId="6" fillId="0" borderId="0" xfId="4" applyNumberFormat="1" applyFont="1" applyAlignment="1">
      <alignment horizontal="left" vertical="top"/>
    </xf>
    <xf numFmtId="168" fontId="6" fillId="0" borderId="0" xfId="4" applyNumberFormat="1" applyFont="1" applyAlignment="1">
      <alignment horizontal="right" vertical="top"/>
    </xf>
    <xf numFmtId="168" fontId="6" fillId="0" borderId="12" xfId="4" applyNumberFormat="1" applyFont="1" applyBorder="1" applyAlignment="1">
      <alignment horizontal="right" vertical="top"/>
    </xf>
    <xf numFmtId="169" fontId="6" fillId="2" borderId="12" xfId="4" applyNumberFormat="1" applyFont="1" applyFill="1" applyBorder="1" applyAlignment="1">
      <alignment horizontal="right" vertical="top"/>
    </xf>
    <xf numFmtId="169" fontId="6" fillId="2" borderId="13" xfId="4" applyNumberFormat="1" applyFont="1" applyFill="1" applyBorder="1" applyAlignment="1">
      <alignment horizontal="right" vertical="top"/>
    </xf>
    <xf numFmtId="169" fontId="6" fillId="2" borderId="14" xfId="4" applyNumberFormat="1" applyFont="1" applyFill="1" applyBorder="1" applyAlignment="1">
      <alignment horizontal="right" vertical="top"/>
    </xf>
    <xf numFmtId="0" fontId="5" fillId="0" borderId="15" xfId="3" applyFont="1" applyBorder="1" applyAlignment="1">
      <alignment horizontal="left" vertical="top"/>
    </xf>
    <xf numFmtId="168" fontId="5" fillId="0" borderId="15" xfId="3" applyNumberFormat="1" applyFont="1" applyBorder="1" applyAlignment="1">
      <alignment horizontal="right" vertical="top"/>
    </xf>
    <xf numFmtId="168" fontId="5" fillId="0" borderId="16" xfId="3" applyNumberFormat="1" applyFont="1" applyBorder="1" applyAlignment="1">
      <alignment horizontal="right" vertical="top"/>
    </xf>
    <xf numFmtId="169" fontId="5" fillId="3" borderId="15" xfId="3" applyNumberFormat="1" applyFont="1" applyFill="1" applyBorder="1" applyAlignment="1">
      <alignment horizontal="right" vertical="top"/>
    </xf>
    <xf numFmtId="169" fontId="5" fillId="3" borderId="16" xfId="3" applyNumberFormat="1" applyFont="1" applyFill="1" applyBorder="1" applyAlignment="1">
      <alignment horizontal="right" vertical="top"/>
    </xf>
    <xf numFmtId="169" fontId="5" fillId="2" borderId="16" xfId="3" applyNumberFormat="1" applyFont="1" applyFill="1" applyBorder="1" applyAlignment="1">
      <alignment horizontal="right" vertical="top"/>
    </xf>
    <xf numFmtId="169" fontId="5" fillId="2" borderId="17" xfId="3" applyNumberFormat="1" applyFont="1" applyFill="1" applyBorder="1" applyAlignment="1">
      <alignment horizontal="right" vertical="top"/>
    </xf>
    <xf numFmtId="0" fontId="7" fillId="0" borderId="0" xfId="3" applyFont="1"/>
    <xf numFmtId="168" fontId="8" fillId="0" borderId="0" xfId="3" applyNumberFormat="1" applyFont="1" applyAlignment="1">
      <alignment horizontal="right" vertical="top"/>
    </xf>
    <xf numFmtId="0" fontId="9" fillId="0" borderId="2" xfId="3" applyFont="1" applyBorder="1" applyAlignment="1">
      <alignment vertical="top" wrapText="1"/>
    </xf>
    <xf numFmtId="165" fontId="9" fillId="0" borderId="3" xfId="4" applyNumberFormat="1" applyFont="1" applyBorder="1" applyAlignment="1">
      <alignment horizontal="centerContinuous"/>
    </xf>
    <xf numFmtId="165" fontId="9" fillId="0" borderId="3" xfId="4" applyNumberFormat="1" applyFont="1" applyBorder="1" applyAlignment="1">
      <alignment horizontal="centerContinuous" wrapText="1"/>
    </xf>
    <xf numFmtId="165" fontId="9" fillId="0" borderId="4" xfId="4" applyNumberFormat="1" applyFont="1" applyBorder="1" applyAlignment="1">
      <alignment horizontal="centerContinuous"/>
    </xf>
    <xf numFmtId="165" fontId="9" fillId="0" borderId="5" xfId="4" applyNumberFormat="1" applyFont="1" applyBorder="1" applyAlignment="1">
      <alignment horizontal="right" wrapText="1"/>
    </xf>
    <xf numFmtId="166" fontId="9" fillId="2" borderId="5" xfId="2" applyNumberFormat="1" applyFont="1" applyFill="1" applyBorder="1" applyAlignment="1">
      <alignment horizontal="right" wrapText="1"/>
    </xf>
    <xf numFmtId="165" fontId="9" fillId="0" borderId="6" xfId="4" applyNumberFormat="1" applyFont="1" applyBorder="1" applyAlignment="1">
      <alignment horizontal="centerContinuous" wrapText="1"/>
    </xf>
    <xf numFmtId="165" fontId="10" fillId="0" borderId="3" xfId="4" applyNumberFormat="1" applyFont="1" applyBorder="1" applyAlignment="1">
      <alignment horizontal="centerContinuous" wrapText="1"/>
    </xf>
    <xf numFmtId="165" fontId="10" fillId="0" borderId="4" xfId="4" applyNumberFormat="1" applyFont="1" applyBorder="1" applyAlignment="1">
      <alignment horizontal="centerContinuous" wrapText="1"/>
    </xf>
    <xf numFmtId="166" fontId="9" fillId="2" borderId="6" xfId="2" applyNumberFormat="1" applyFont="1" applyFill="1" applyBorder="1" applyAlignment="1">
      <alignment horizontal="right" wrapText="1"/>
    </xf>
    <xf numFmtId="0" fontId="10" fillId="0" borderId="7" xfId="3" applyFont="1" applyBorder="1" applyAlignment="1">
      <alignment horizontal="left" vertical="center"/>
    </xf>
    <xf numFmtId="0" fontId="9" fillId="0" borderId="8" xfId="4" quotePrefix="1" applyFont="1" applyBorder="1" applyAlignment="1">
      <alignment horizontal="right" vertical="top"/>
    </xf>
    <xf numFmtId="0" fontId="9" fillId="0" borderId="9" xfId="4" quotePrefix="1" applyFont="1" applyBorder="1" applyAlignment="1">
      <alignment horizontal="right" vertical="top"/>
    </xf>
    <xf numFmtId="0" fontId="9" fillId="0" borderId="0" xfId="3" applyFont="1" applyAlignment="1">
      <alignment horizontal="left" vertical="top" wrapText="1"/>
    </xf>
    <xf numFmtId="168" fontId="9" fillId="0" borderId="18" xfId="3" applyNumberFormat="1" applyFont="1" applyBorder="1" applyAlignment="1">
      <alignment horizontal="right" vertical="top" wrapText="1"/>
    </xf>
    <xf numFmtId="168" fontId="10" fillId="0" borderId="18" xfId="3" applyNumberFormat="1" applyFont="1" applyBorder="1" applyAlignment="1">
      <alignment horizontal="right" vertical="top"/>
    </xf>
    <xf numFmtId="168" fontId="10" fillId="0" borderId="19" xfId="3" applyNumberFormat="1" applyFont="1" applyBorder="1" applyAlignment="1">
      <alignment horizontal="right" vertical="top"/>
    </xf>
    <xf numFmtId="0" fontId="10" fillId="2" borderId="19" xfId="3" applyFont="1" applyFill="1" applyBorder="1"/>
    <xf numFmtId="170" fontId="10" fillId="0" borderId="18" xfId="4" applyNumberFormat="1" applyFont="1" applyBorder="1" applyAlignment="1">
      <alignment horizontal="right" vertical="top"/>
    </xf>
    <xf numFmtId="0" fontId="10" fillId="2" borderId="13" xfId="3" applyFont="1" applyFill="1" applyBorder="1"/>
    <xf numFmtId="168" fontId="9" fillId="0" borderId="0" xfId="4" applyNumberFormat="1" applyFont="1" applyAlignment="1">
      <alignment horizontal="right" vertical="top"/>
    </xf>
    <xf numFmtId="168" fontId="9" fillId="0" borderId="12" xfId="4" applyNumberFormat="1" applyFont="1" applyBorder="1" applyAlignment="1">
      <alignment horizontal="right" vertical="top"/>
    </xf>
    <xf numFmtId="169" fontId="9" fillId="4" borderId="12" xfId="4" applyNumberFormat="1" applyFont="1" applyFill="1" applyBorder="1" applyAlignment="1">
      <alignment horizontal="right" vertical="top"/>
    </xf>
    <xf numFmtId="169" fontId="9" fillId="4" borderId="14" xfId="4" applyNumberFormat="1" applyFont="1" applyFill="1" applyBorder="1" applyAlignment="1">
      <alignment horizontal="right" vertical="top"/>
    </xf>
    <xf numFmtId="0" fontId="10" fillId="0" borderId="0" xfId="3" applyFont="1" applyAlignment="1">
      <alignment horizontal="left" vertical="top" wrapText="1"/>
    </xf>
    <xf numFmtId="168" fontId="10" fillId="0" borderId="13" xfId="4" applyNumberFormat="1" applyFont="1" applyBorder="1" applyAlignment="1">
      <alignment horizontal="right" vertical="top"/>
    </xf>
    <xf numFmtId="168" fontId="10" fillId="0" borderId="18" xfId="4" applyNumberFormat="1" applyFont="1" applyBorder="1" applyAlignment="1">
      <alignment horizontal="right" vertical="top"/>
    </xf>
    <xf numFmtId="168" fontId="10" fillId="0" borderId="20" xfId="4" applyNumberFormat="1" applyFont="1" applyBorder="1" applyAlignment="1">
      <alignment horizontal="right" vertical="top"/>
    </xf>
    <xf numFmtId="169" fontId="10" fillId="4" borderId="19" xfId="4" applyNumberFormat="1" applyFont="1" applyFill="1" applyBorder="1" applyAlignment="1">
      <alignment horizontal="right" vertical="top"/>
    </xf>
    <xf numFmtId="168" fontId="10" fillId="0" borderId="21" xfId="4" applyNumberFormat="1" applyFont="1" applyBorder="1" applyAlignment="1">
      <alignment horizontal="right" vertical="top"/>
    </xf>
    <xf numFmtId="168" fontId="10" fillId="0" borderId="7" xfId="4" applyNumberFormat="1" applyFont="1" applyBorder="1" applyAlignment="1">
      <alignment horizontal="right" vertical="top"/>
    </xf>
    <xf numFmtId="168" fontId="10" fillId="0" borderId="22" xfId="4" applyNumberFormat="1" applyFont="1" applyBorder="1" applyAlignment="1">
      <alignment horizontal="right" vertical="top"/>
    </xf>
    <xf numFmtId="169" fontId="10" fillId="4" borderId="23" xfId="4" applyNumberFormat="1" applyFont="1" applyFill="1" applyBorder="1" applyAlignment="1">
      <alignment horizontal="right" vertical="top"/>
    </xf>
    <xf numFmtId="0" fontId="9" fillId="0" borderId="15" xfId="3" applyFont="1" applyBorder="1" applyAlignment="1">
      <alignment horizontal="left" vertical="top" wrapText="1"/>
    </xf>
    <xf numFmtId="168" fontId="9" fillId="0" borderId="18" xfId="4" applyNumberFormat="1" applyFont="1" applyBorder="1" applyAlignment="1">
      <alignment horizontal="right" vertical="top"/>
    </xf>
    <xf numFmtId="168" fontId="9" fillId="0" borderId="20" xfId="4" applyNumberFormat="1" applyFont="1" applyBorder="1" applyAlignment="1">
      <alignment horizontal="right" vertical="top"/>
    </xf>
    <xf numFmtId="169" fontId="9" fillId="4" borderId="19" xfId="3" applyNumberFormat="1" applyFont="1" applyFill="1" applyBorder="1" applyAlignment="1">
      <alignment horizontal="right" vertical="top"/>
    </xf>
    <xf numFmtId="169" fontId="9" fillId="4" borderId="13" xfId="3" applyNumberFormat="1" applyFont="1" applyFill="1" applyBorder="1" applyAlignment="1">
      <alignment horizontal="right" vertical="top"/>
    </xf>
    <xf numFmtId="168" fontId="10" fillId="0" borderId="2" xfId="4" applyNumberFormat="1" applyFont="1" applyBorder="1" applyAlignment="1">
      <alignment horizontal="right" vertical="top"/>
    </xf>
    <xf numFmtId="168" fontId="10" fillId="0" borderId="24" xfId="4" applyNumberFormat="1" applyFont="1" applyBorder="1" applyAlignment="1">
      <alignment horizontal="right" vertical="top"/>
    </xf>
    <xf numFmtId="169" fontId="10" fillId="4" borderId="24" xfId="3" applyNumberFormat="1" applyFont="1" applyFill="1" applyBorder="1" applyAlignment="1">
      <alignment horizontal="right" vertical="top"/>
    </xf>
    <xf numFmtId="169" fontId="10" fillId="4" borderId="25" xfId="3" applyNumberFormat="1" applyFont="1" applyFill="1" applyBorder="1" applyAlignment="1">
      <alignment horizontal="right" vertical="top"/>
    </xf>
    <xf numFmtId="169" fontId="9" fillId="4" borderId="12" xfId="3" applyNumberFormat="1" applyFont="1" applyFill="1" applyBorder="1" applyAlignment="1">
      <alignment horizontal="right" vertical="top"/>
    </xf>
    <xf numFmtId="169" fontId="9" fillId="4" borderId="14" xfId="3" applyNumberFormat="1" applyFont="1" applyFill="1" applyBorder="1" applyAlignment="1">
      <alignment horizontal="right" vertical="top"/>
    </xf>
    <xf numFmtId="168" fontId="10" fillId="0" borderId="14" xfId="4" applyNumberFormat="1" applyFont="1" applyBorder="1" applyAlignment="1">
      <alignment horizontal="right" vertical="top"/>
    </xf>
    <xf numFmtId="168" fontId="10" fillId="0" borderId="0" xfId="4" applyNumberFormat="1" applyFont="1" applyAlignment="1">
      <alignment horizontal="right" vertical="top"/>
    </xf>
    <xf numFmtId="168" fontId="10" fillId="0" borderId="26" xfId="4" applyNumberFormat="1" applyFont="1" applyBorder="1" applyAlignment="1">
      <alignment horizontal="right" vertical="top"/>
    </xf>
    <xf numFmtId="169" fontId="10" fillId="4" borderId="12" xfId="4" applyNumberFormat="1" applyFont="1" applyFill="1" applyBorder="1" applyAlignment="1">
      <alignment horizontal="right" vertical="top"/>
    </xf>
    <xf numFmtId="168" fontId="9" fillId="0" borderId="15" xfId="4" applyNumberFormat="1" applyFont="1" applyBorder="1" applyAlignment="1">
      <alignment horizontal="right" vertical="top"/>
    </xf>
    <xf numFmtId="168" fontId="9" fillId="0" borderId="27" xfId="4" applyNumberFormat="1" applyFont="1" applyBorder="1" applyAlignment="1">
      <alignment horizontal="right" vertical="top"/>
    </xf>
    <xf numFmtId="0" fontId="9" fillId="0" borderId="3" xfId="3" applyFont="1" applyBorder="1" applyAlignment="1">
      <alignment horizontal="left" vertical="top" wrapText="1"/>
    </xf>
    <xf numFmtId="168" fontId="9" fillId="0" borderId="3" xfId="4" applyNumberFormat="1" applyFont="1" applyBorder="1" applyAlignment="1">
      <alignment horizontal="right" vertical="top"/>
    </xf>
    <xf numFmtId="168" fontId="9" fillId="0" borderId="4" xfId="4" applyNumberFormat="1" applyFont="1" applyBorder="1" applyAlignment="1">
      <alignment horizontal="right" vertical="top"/>
    </xf>
    <xf numFmtId="169" fontId="9" fillId="4" borderId="5" xfId="4" applyNumberFormat="1" applyFont="1" applyFill="1" applyBorder="1" applyAlignment="1">
      <alignment horizontal="right" vertical="top"/>
    </xf>
    <xf numFmtId="169" fontId="9" fillId="4" borderId="6" xfId="4" applyNumberFormat="1" applyFont="1" applyFill="1" applyBorder="1" applyAlignment="1">
      <alignment horizontal="right" vertical="top"/>
    </xf>
    <xf numFmtId="169" fontId="9" fillId="4" borderId="18" xfId="4" applyNumberFormat="1" applyFont="1" applyFill="1" applyBorder="1" applyAlignment="1">
      <alignment horizontal="right" vertical="top"/>
    </xf>
    <xf numFmtId="169" fontId="9" fillId="4" borderId="0" xfId="4" applyNumberFormat="1" applyFont="1" applyFill="1" applyAlignment="1">
      <alignment horizontal="right" vertical="top"/>
    </xf>
    <xf numFmtId="0" fontId="9" fillId="0" borderId="1" xfId="3" applyFont="1" applyBorder="1" applyAlignment="1">
      <alignment horizontal="left" vertical="top" wrapText="1"/>
    </xf>
    <xf numFmtId="169" fontId="9" fillId="4" borderId="1" xfId="4" applyNumberFormat="1" applyFont="1" applyFill="1" applyBorder="1" applyAlignment="1">
      <alignment horizontal="right" vertical="top"/>
    </xf>
    <xf numFmtId="0" fontId="9" fillId="0" borderId="2" xfId="3" applyFont="1" applyBorder="1" applyAlignment="1">
      <alignment horizontal="left" vertical="top" wrapText="1"/>
    </xf>
    <xf numFmtId="168" fontId="9" fillId="0" borderId="2" xfId="4" applyNumberFormat="1" applyFont="1" applyBorder="1" applyAlignment="1">
      <alignment horizontal="right" vertical="top"/>
    </xf>
    <xf numFmtId="168" fontId="9" fillId="0" borderId="24" xfId="4" applyNumberFormat="1" applyFont="1" applyBorder="1" applyAlignment="1">
      <alignment horizontal="right" vertical="top"/>
    </xf>
    <xf numFmtId="168" fontId="9" fillId="0" borderId="28" xfId="4" applyNumberFormat="1" applyFont="1" applyBorder="1" applyAlignment="1">
      <alignment horizontal="right" vertical="top"/>
    </xf>
    <xf numFmtId="0" fontId="11" fillId="3" borderId="0" xfId="0" applyFont="1" applyFill="1" applyAlignment="1">
      <alignment horizontal="left" vertical="top" wrapText="1"/>
    </xf>
    <xf numFmtId="168" fontId="10" fillId="0" borderId="12" xfId="4" applyNumberFormat="1" applyFont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8" fontId="10" fillId="0" borderId="19" xfId="4" applyNumberFormat="1" applyFont="1" applyBorder="1" applyAlignment="1">
      <alignment horizontal="right" vertical="top"/>
    </xf>
    <xf numFmtId="168" fontId="10" fillId="0" borderId="23" xfId="4" applyNumberFormat="1" applyFont="1" applyBorder="1" applyAlignment="1">
      <alignment horizontal="right" vertical="top"/>
    </xf>
    <xf numFmtId="1" fontId="11" fillId="0" borderId="15" xfId="4" applyNumberFormat="1" applyFont="1" applyBorder="1" applyAlignment="1">
      <alignment horizontal="left" vertical="top" wrapText="1"/>
    </xf>
    <xf numFmtId="168" fontId="9" fillId="0" borderId="16" xfId="4" applyNumberFormat="1" applyFont="1" applyBorder="1" applyAlignment="1">
      <alignment horizontal="right" vertical="top"/>
    </xf>
    <xf numFmtId="169" fontId="9" fillId="4" borderId="16" xfId="4" applyNumberFormat="1" applyFont="1" applyFill="1" applyBorder="1" applyAlignment="1">
      <alignment horizontal="right" vertical="top"/>
    </xf>
    <xf numFmtId="169" fontId="9" fillId="4" borderId="17" xfId="4" applyNumberFormat="1" applyFont="1" applyFill="1" applyBorder="1" applyAlignment="1">
      <alignment horizontal="right" vertical="top"/>
    </xf>
    <xf numFmtId="1" fontId="11" fillId="0" borderId="0" xfId="4" applyNumberFormat="1" applyFont="1" applyAlignment="1">
      <alignment horizontal="left" vertical="top" wrapText="1"/>
    </xf>
    <xf numFmtId="169" fontId="9" fillId="4" borderId="24" xfId="4" applyNumberFormat="1" applyFont="1" applyFill="1" applyBorder="1" applyAlignment="1">
      <alignment horizontal="right" vertical="top"/>
    </xf>
    <xf numFmtId="169" fontId="9" fillId="4" borderId="25" xfId="4" applyNumberFormat="1" applyFont="1" applyFill="1" applyBorder="1" applyAlignment="1">
      <alignment horizontal="right" vertical="top"/>
    </xf>
    <xf numFmtId="168" fontId="9" fillId="0" borderId="26" xfId="4" applyNumberFormat="1" applyFont="1" applyBorder="1" applyAlignment="1">
      <alignment horizontal="right" vertical="top"/>
    </xf>
    <xf numFmtId="168" fontId="10" fillId="0" borderId="10" xfId="4" applyNumberFormat="1" applyFont="1" applyBorder="1" applyAlignment="1">
      <alignment horizontal="right" vertical="top"/>
    </xf>
    <xf numFmtId="168" fontId="10" fillId="0" borderId="8" xfId="4" applyNumberFormat="1" applyFont="1" applyBorder="1" applyAlignment="1">
      <alignment horizontal="right" vertical="top"/>
    </xf>
    <xf numFmtId="168" fontId="10" fillId="0" borderId="9" xfId="4" applyNumberFormat="1" applyFont="1" applyBorder="1" applyAlignment="1">
      <alignment horizontal="right" vertical="top"/>
    </xf>
    <xf numFmtId="169" fontId="10" fillId="4" borderId="9" xfId="4" applyNumberFormat="1" applyFont="1" applyFill="1" applyBorder="1" applyAlignment="1">
      <alignment horizontal="right" vertical="top"/>
    </xf>
    <xf numFmtId="0" fontId="11" fillId="3" borderId="15" xfId="0" applyFont="1" applyFill="1" applyBorder="1" applyAlignment="1">
      <alignment horizontal="left" vertical="top" wrapText="1"/>
    </xf>
    <xf numFmtId="168" fontId="9" fillId="0" borderId="1" xfId="4" applyNumberFormat="1" applyFont="1" applyBorder="1" applyAlignment="1">
      <alignment horizontal="right" vertical="top"/>
    </xf>
    <xf numFmtId="168" fontId="9" fillId="0" borderId="29" xfId="4" applyNumberFormat="1" applyFont="1" applyBorder="1" applyAlignment="1">
      <alignment horizontal="right" vertical="top"/>
    </xf>
    <xf numFmtId="169" fontId="9" fillId="2" borderId="29" xfId="4" applyNumberFormat="1" applyFont="1" applyFill="1" applyBorder="1" applyAlignment="1">
      <alignment horizontal="right" vertical="top"/>
    </xf>
    <xf numFmtId="168" fontId="9" fillId="0" borderId="30" xfId="4" applyNumberFormat="1" applyFont="1" applyBorder="1" applyAlignment="1">
      <alignment horizontal="right" vertical="top"/>
    </xf>
    <xf numFmtId="169" fontId="9" fillId="2" borderId="31" xfId="4" applyNumberFormat="1" applyFont="1" applyFill="1" applyBorder="1" applyAlignment="1">
      <alignment horizontal="right" vertical="top"/>
    </xf>
    <xf numFmtId="168" fontId="9" fillId="2" borderId="2" xfId="4" applyNumberFormat="1" applyFont="1" applyFill="1" applyBorder="1" applyAlignment="1">
      <alignment horizontal="right" vertical="top"/>
    </xf>
    <xf numFmtId="0" fontId="9" fillId="0" borderId="7" xfId="3" applyFont="1" applyBorder="1" applyAlignment="1">
      <alignment horizontal="left" vertical="top" wrapText="1"/>
    </xf>
    <xf numFmtId="49" fontId="9" fillId="2" borderId="0" xfId="3" applyNumberFormat="1" applyFont="1" applyFill="1"/>
    <xf numFmtId="0" fontId="10" fillId="0" borderId="18" xfId="3" applyFont="1" applyBorder="1" applyAlignment="1">
      <alignment horizontal="left" vertical="top" wrapText="1"/>
    </xf>
    <xf numFmtId="169" fontId="10" fillId="4" borderId="13" xfId="4" applyNumberFormat="1" applyFont="1" applyFill="1" applyBorder="1" applyAlignment="1">
      <alignment horizontal="right" vertical="top"/>
    </xf>
    <xf numFmtId="0" fontId="13" fillId="0" borderId="0" xfId="3" applyFont="1" applyAlignment="1">
      <alignment horizontal="left" vertical="top" wrapText="1"/>
    </xf>
    <xf numFmtId="169" fontId="10" fillId="4" borderId="14" xfId="4" applyNumberFormat="1" applyFont="1" applyFill="1" applyBorder="1" applyAlignment="1">
      <alignment horizontal="right" vertical="top"/>
    </xf>
    <xf numFmtId="168" fontId="13" fillId="0" borderId="10" xfId="4" applyNumberFormat="1" applyFont="1" applyBorder="1" applyAlignment="1">
      <alignment horizontal="right" vertical="top"/>
    </xf>
    <xf numFmtId="168" fontId="13" fillId="0" borderId="8" xfId="4" applyNumberFormat="1" applyFont="1" applyBorder="1" applyAlignment="1">
      <alignment horizontal="right" vertical="top"/>
    </xf>
    <xf numFmtId="168" fontId="13" fillId="0" borderId="9" xfId="4" applyNumberFormat="1" applyFont="1" applyBorder="1" applyAlignment="1">
      <alignment horizontal="right" vertical="top"/>
    </xf>
    <xf numFmtId="169" fontId="13" fillId="4" borderId="9" xfId="4" applyNumberFormat="1" applyFont="1" applyFill="1" applyBorder="1" applyAlignment="1">
      <alignment horizontal="right" vertical="top"/>
    </xf>
    <xf numFmtId="0" fontId="10" fillId="3" borderId="0" xfId="3" applyFont="1" applyFill="1" applyAlignment="1">
      <alignment horizontal="left" vertical="top" wrapText="1"/>
    </xf>
    <xf numFmtId="0" fontId="10" fillId="5" borderId="0" xfId="5" applyFont="1" applyFill="1" applyAlignment="1">
      <alignment horizontal="left" vertical="top" wrapText="1"/>
    </xf>
    <xf numFmtId="0" fontId="9" fillId="0" borderId="0" xfId="3" applyFont="1" applyAlignment="1">
      <alignment horizontal="left" vertical="top"/>
    </xf>
    <xf numFmtId="168" fontId="9" fillId="0" borderId="0" xfId="3" applyNumberFormat="1" applyFont="1" applyAlignment="1">
      <alignment horizontal="left" vertical="top"/>
    </xf>
    <xf numFmtId="168" fontId="9" fillId="0" borderId="0" xfId="3" applyNumberFormat="1" applyFont="1" applyAlignment="1">
      <alignment horizontal="right" vertical="top"/>
    </xf>
    <xf numFmtId="168" fontId="12" fillId="3" borderId="0" xfId="6" applyNumberFormat="1" applyFont="1" applyFill="1" applyAlignment="1">
      <alignment horizontal="right" vertical="top"/>
    </xf>
    <xf numFmtId="0" fontId="2" fillId="0" borderId="0" xfId="0" applyFont="1"/>
    <xf numFmtId="0" fontId="14" fillId="0" borderId="28" xfId="8" applyFont="1" applyBorder="1" applyAlignment="1">
      <alignment horizontal="left" wrapText="1"/>
    </xf>
    <xf numFmtId="0" fontId="14" fillId="0" borderId="24" xfId="8" applyFont="1" applyBorder="1" applyAlignment="1">
      <alignment horizontal="left" wrapText="1"/>
    </xf>
    <xf numFmtId="0" fontId="14" fillId="0" borderId="25" xfId="8" applyFont="1" applyBorder="1" applyAlignment="1">
      <alignment horizontal="left" wrapText="1"/>
    </xf>
    <xf numFmtId="0" fontId="14" fillId="0" borderId="5" xfId="8" applyFont="1" applyBorder="1" applyAlignment="1">
      <alignment horizontal="center" wrapText="1"/>
    </xf>
    <xf numFmtId="0" fontId="15" fillId="0" borderId="22" xfId="8" applyFont="1" applyBorder="1" applyAlignment="1">
      <alignment horizontal="left" vertical="top"/>
    </xf>
    <xf numFmtId="0" fontId="15" fillId="0" borderId="7" xfId="8" applyFont="1" applyBorder="1" applyAlignment="1">
      <alignment horizontal="left" vertical="top"/>
    </xf>
    <xf numFmtId="0" fontId="14" fillId="6" borderId="9" xfId="6" quotePrefix="1" applyFont="1" applyFill="1" applyBorder="1" applyAlignment="1">
      <alignment horizontal="right" vertical="top" wrapText="1"/>
    </xf>
    <xf numFmtId="0" fontId="14" fillId="6" borderId="10" xfId="6" quotePrefix="1" applyFont="1" applyFill="1" applyBorder="1" applyAlignment="1">
      <alignment horizontal="right" vertical="top" wrapText="1"/>
    </xf>
    <xf numFmtId="0" fontId="15" fillId="0" borderId="11" xfId="8" applyFont="1" applyBorder="1" applyAlignment="1">
      <alignment horizontal="left" vertical="top" wrapText="1" indent="1"/>
    </xf>
    <xf numFmtId="49" fontId="15" fillId="0" borderId="11" xfId="8" applyNumberFormat="1" applyFont="1" applyBorder="1" applyAlignment="1">
      <alignment horizontal="left" vertical="top" wrapText="1" indent="1"/>
    </xf>
    <xf numFmtId="0" fontId="7" fillId="0" borderId="2" xfId="9" applyFont="1" applyBorder="1"/>
    <xf numFmtId="165" fontId="9" fillId="0" borderId="2" xfId="4" applyNumberFormat="1" applyFont="1" applyBorder="1" applyAlignment="1">
      <alignment vertical="top"/>
    </xf>
    <xf numFmtId="1" fontId="9" fillId="0" borderId="6" xfId="4" quotePrefix="1" applyNumberFormat="1" applyFont="1" applyBorder="1" applyAlignment="1">
      <alignment vertical="top"/>
    </xf>
    <xf numFmtId="1" fontId="9" fillId="0" borderId="4" xfId="4" applyNumberFormat="1" applyFont="1" applyBorder="1" applyAlignment="1">
      <alignment vertical="top"/>
    </xf>
    <xf numFmtId="165" fontId="9" fillId="0" borderId="0" xfId="4" applyNumberFormat="1" applyFont="1" applyAlignment="1">
      <alignment vertical="top"/>
    </xf>
    <xf numFmtId="0" fontId="9" fillId="0" borderId="20" xfId="10" applyFont="1" applyBorder="1" applyAlignment="1">
      <alignment horizontal="right" vertical="top" wrapText="1"/>
    </xf>
    <xf numFmtId="165" fontId="9" fillId="0" borderId="19" xfId="4" applyNumberFormat="1" applyFont="1" applyBorder="1" applyAlignment="1">
      <alignment horizontal="right" vertical="top" wrapText="1"/>
    </xf>
    <xf numFmtId="165" fontId="9" fillId="0" borderId="7" xfId="4" applyNumberFormat="1" applyFont="1" applyBorder="1" applyAlignment="1">
      <alignment horizontal="justify" vertical="top" wrapText="1"/>
    </xf>
    <xf numFmtId="0" fontId="9" fillId="0" borderId="22" xfId="10" applyFont="1" applyBorder="1" applyAlignment="1">
      <alignment horizontal="right" wrapText="1"/>
    </xf>
    <xf numFmtId="165" fontId="9" fillId="0" borderId="23" xfId="4" applyNumberFormat="1" applyFont="1" applyBorder="1" applyAlignment="1">
      <alignment wrapText="1"/>
    </xf>
    <xf numFmtId="171" fontId="9" fillId="2" borderId="13" xfId="4" quotePrefix="1" applyNumberFormat="1" applyFont="1" applyFill="1" applyBorder="1"/>
    <xf numFmtId="171" fontId="9" fillId="2" borderId="18" xfId="4" quotePrefix="1" applyNumberFormat="1" applyFont="1" applyFill="1" applyBorder="1"/>
    <xf numFmtId="1" fontId="9" fillId="0" borderId="18" xfId="4" applyNumberFormat="1" applyFont="1" applyBorder="1" applyAlignment="1">
      <alignment horizontal="left" vertical="top"/>
    </xf>
    <xf numFmtId="0" fontId="9" fillId="0" borderId="0" xfId="10" applyFont="1" applyAlignment="1">
      <alignment horizontal="right" vertical="top"/>
    </xf>
    <xf numFmtId="0" fontId="9" fillId="0" borderId="26" xfId="10" applyFont="1" applyBorder="1" applyAlignment="1">
      <alignment horizontal="right" vertical="top"/>
    </xf>
    <xf numFmtId="171" fontId="9" fillId="0" borderId="13" xfId="4" quotePrefix="1" applyNumberFormat="1" applyFont="1" applyBorder="1" applyAlignment="1">
      <alignment horizontal="right" wrapText="1"/>
    </xf>
    <xf numFmtId="171" fontId="9" fillId="0" borderId="18" xfId="4" quotePrefix="1" applyNumberFormat="1" applyFont="1" applyBorder="1" applyAlignment="1">
      <alignment horizontal="right" wrapText="1"/>
    </xf>
    <xf numFmtId="171" fontId="9" fillId="0" borderId="20" xfId="4" quotePrefix="1" applyNumberFormat="1" applyFont="1" applyBorder="1" applyAlignment="1">
      <alignment horizontal="right" wrapText="1"/>
    </xf>
    <xf numFmtId="165" fontId="10" fillId="4" borderId="14" xfId="4" applyNumberFormat="1" applyFont="1" applyFill="1" applyBorder="1"/>
    <xf numFmtId="165" fontId="10" fillId="4" borderId="0" xfId="4" applyNumberFormat="1" applyFont="1" applyFill="1"/>
    <xf numFmtId="49" fontId="9" fillId="0" borderId="18" xfId="4" applyNumberFormat="1" applyFont="1" applyBorder="1" applyAlignment="1">
      <alignment horizontal="left" vertical="center" wrapText="1"/>
    </xf>
    <xf numFmtId="171" fontId="9" fillId="0" borderId="20" xfId="4" applyNumberFormat="1" applyFont="1" applyBorder="1" applyAlignment="1">
      <alignment vertical="top" wrapText="1"/>
    </xf>
    <xf numFmtId="171" fontId="9" fillId="0" borderId="19" xfId="4" applyNumberFormat="1" applyFont="1" applyBorder="1" applyAlignment="1">
      <alignment vertical="top" wrapText="1"/>
    </xf>
    <xf numFmtId="171" fontId="9" fillId="0" borderId="13" xfId="4" applyNumberFormat="1" applyFont="1" applyBorder="1" applyAlignment="1">
      <alignment vertical="top" wrapText="1"/>
    </xf>
    <xf numFmtId="168" fontId="9" fillId="0" borderId="18" xfId="4" applyNumberFormat="1" applyFont="1" applyBorder="1" applyAlignment="1">
      <alignment vertical="top" wrapText="1"/>
    </xf>
    <xf numFmtId="168" fontId="9" fillId="0" borderId="20" xfId="4" applyNumberFormat="1" applyFont="1" applyBorder="1" applyAlignment="1">
      <alignment vertical="top" wrapText="1"/>
    </xf>
    <xf numFmtId="169" fontId="9" fillId="4" borderId="13" xfId="11" applyNumberFormat="1" applyFont="1" applyFill="1" applyBorder="1" applyAlignment="1" applyProtection="1">
      <alignment horizontal="right" vertical="top" wrapText="1"/>
    </xf>
    <xf numFmtId="0" fontId="18" fillId="0" borderId="26" xfId="12" applyFont="1" applyBorder="1" applyAlignment="1">
      <alignment horizontal="left" vertical="top"/>
    </xf>
    <xf numFmtId="171" fontId="10" fillId="0" borderId="19" xfId="4" applyNumberFormat="1" applyFont="1" applyBorder="1" applyAlignment="1">
      <alignment vertical="top" wrapText="1"/>
    </xf>
    <xf numFmtId="171" fontId="10" fillId="0" borderId="13" xfId="4" applyNumberFormat="1" applyFont="1" applyBorder="1" applyAlignment="1">
      <alignment vertical="top" wrapText="1"/>
    </xf>
    <xf numFmtId="168" fontId="10" fillId="0" borderId="18" xfId="4" applyNumberFormat="1" applyFont="1" applyBorder="1" applyAlignment="1">
      <alignment vertical="top" wrapText="1"/>
    </xf>
    <xf numFmtId="168" fontId="10" fillId="0" borderId="20" xfId="4" applyNumberFormat="1" applyFont="1" applyBorder="1" applyAlignment="1">
      <alignment vertical="top" wrapText="1"/>
    </xf>
    <xf numFmtId="171" fontId="10" fillId="0" borderId="18" xfId="4" applyNumberFormat="1" applyFont="1" applyBorder="1" applyAlignment="1">
      <alignment vertical="top" wrapText="1"/>
    </xf>
    <xf numFmtId="169" fontId="10" fillId="4" borderId="13" xfId="11" applyNumberFormat="1" applyFont="1" applyFill="1" applyBorder="1" applyAlignment="1" applyProtection="1">
      <alignment horizontal="right" vertical="top" wrapText="1"/>
    </xf>
    <xf numFmtId="169" fontId="10" fillId="4" borderId="19" xfId="11" applyNumberFormat="1" applyFont="1" applyFill="1" applyBorder="1" applyAlignment="1" applyProtection="1">
      <alignment horizontal="right" vertical="top" wrapText="1"/>
    </xf>
    <xf numFmtId="171" fontId="10" fillId="0" borderId="12" xfId="4" applyNumberFormat="1" applyFont="1" applyBorder="1" applyAlignment="1">
      <alignment vertical="top" wrapText="1"/>
    </xf>
    <xf numFmtId="171" fontId="10" fillId="0" borderId="14" xfId="4" applyNumberFormat="1" applyFont="1" applyBorder="1" applyAlignment="1">
      <alignment vertical="top" wrapText="1"/>
    </xf>
    <xf numFmtId="168" fontId="10" fillId="0" borderId="0" xfId="4" applyNumberFormat="1" applyFont="1" applyAlignment="1">
      <alignment vertical="top" wrapText="1"/>
    </xf>
    <xf numFmtId="168" fontId="10" fillId="0" borderId="26" xfId="4" applyNumberFormat="1" applyFont="1" applyBorder="1" applyAlignment="1">
      <alignment vertical="top" wrapText="1"/>
    </xf>
    <xf numFmtId="171" fontId="10" fillId="0" borderId="0" xfId="4" applyNumberFormat="1" applyFont="1" applyAlignment="1">
      <alignment vertical="top" wrapText="1"/>
    </xf>
    <xf numFmtId="169" fontId="10" fillId="4" borderId="14" xfId="11" applyNumberFormat="1" applyFont="1" applyFill="1" applyBorder="1" applyAlignment="1" applyProtection="1">
      <alignment horizontal="right" vertical="top" wrapText="1"/>
    </xf>
    <xf numFmtId="169" fontId="10" fillId="4" borderId="12" xfId="11" applyNumberFormat="1" applyFont="1" applyFill="1" applyBorder="1" applyAlignment="1" applyProtection="1">
      <alignment horizontal="right" vertical="top" wrapText="1"/>
    </xf>
    <xf numFmtId="0" fontId="18" fillId="0" borderId="30" xfId="12" applyFont="1" applyBorder="1" applyAlignment="1">
      <alignment horizontal="left" vertical="top"/>
    </xf>
    <xf numFmtId="171" fontId="10" fillId="0" borderId="29" xfId="4" applyNumberFormat="1" applyFont="1" applyBorder="1" applyAlignment="1">
      <alignment vertical="top" wrapText="1"/>
    </xf>
    <xf numFmtId="171" fontId="10" fillId="0" borderId="31" xfId="4" applyNumberFormat="1" applyFont="1" applyBorder="1" applyAlignment="1">
      <alignment vertical="top" wrapText="1"/>
    </xf>
    <xf numFmtId="168" fontId="10" fillId="0" borderId="1" xfId="4" applyNumberFormat="1" applyFont="1" applyBorder="1" applyAlignment="1">
      <alignment vertical="top" wrapText="1"/>
    </xf>
    <xf numFmtId="168" fontId="10" fillId="0" borderId="30" xfId="4" applyNumberFormat="1" applyFont="1" applyBorder="1" applyAlignment="1">
      <alignment vertical="top" wrapText="1"/>
    </xf>
    <xf numFmtId="171" fontId="10" fillId="0" borderId="1" xfId="4" applyNumberFormat="1" applyFont="1" applyBorder="1" applyAlignment="1">
      <alignment vertical="top" wrapText="1"/>
    </xf>
    <xf numFmtId="169" fontId="10" fillId="4" borderId="31" xfId="11" applyNumberFormat="1" applyFont="1" applyFill="1" applyBorder="1" applyAlignment="1" applyProtection="1">
      <alignment horizontal="right" vertical="top" wrapText="1"/>
    </xf>
    <xf numFmtId="169" fontId="10" fillId="4" borderId="29" xfId="11" applyNumberFormat="1" applyFont="1" applyFill="1" applyBorder="1" applyAlignment="1" applyProtection="1">
      <alignment horizontal="right" vertical="top" wrapText="1"/>
    </xf>
    <xf numFmtId="0" fontId="19" fillId="3" borderId="0" xfId="12" applyFont="1" applyFill="1" applyAlignment="1">
      <alignment horizontal="left" vertical="top"/>
    </xf>
    <xf numFmtId="171" fontId="10" fillId="3" borderId="0" xfId="4" applyNumberFormat="1" applyFont="1" applyFill="1" applyAlignment="1">
      <alignment vertical="top" wrapText="1"/>
    </xf>
    <xf numFmtId="168" fontId="10" fillId="3" borderId="0" xfId="4" applyNumberFormat="1" applyFont="1" applyFill="1" applyAlignment="1">
      <alignment vertical="top" wrapText="1"/>
    </xf>
    <xf numFmtId="169" fontId="10" fillId="3" borderId="0" xfId="11" applyNumberFormat="1" applyFont="1" applyFill="1" applyBorder="1" applyAlignment="1" applyProtection="1">
      <alignment horizontal="right" vertical="top" wrapText="1"/>
    </xf>
    <xf numFmtId="1" fontId="19" fillId="0" borderId="0" xfId="12" applyNumberFormat="1" applyFont="1" applyAlignment="1">
      <alignment vertical="top"/>
    </xf>
    <xf numFmtId="168" fontId="9" fillId="0" borderId="23" xfId="4" applyNumberFormat="1" applyFont="1" applyBorder="1" applyAlignment="1">
      <alignment horizontal="right" vertical="top"/>
    </xf>
    <xf numFmtId="169" fontId="9" fillId="4" borderId="23" xfId="3" applyNumberFormat="1" applyFont="1" applyFill="1" applyBorder="1" applyAlignment="1">
      <alignment horizontal="right" vertical="top"/>
    </xf>
    <xf numFmtId="169" fontId="9" fillId="4" borderId="21" xfId="3" applyNumberFormat="1" applyFont="1" applyFill="1" applyBorder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3" borderId="7" xfId="0" applyFont="1" applyFill="1" applyBorder="1" applyAlignment="1">
      <alignment horizontal="left" vertical="top" wrapText="1"/>
    </xf>
    <xf numFmtId="168" fontId="10" fillId="0" borderId="11" xfId="4" applyNumberFormat="1" applyFont="1" applyBorder="1" applyAlignment="1">
      <alignment horizontal="right" vertical="top"/>
    </xf>
    <xf numFmtId="169" fontId="9" fillId="2" borderId="12" xfId="4" applyNumberFormat="1" applyFont="1" applyFill="1" applyBorder="1" applyAlignment="1">
      <alignment horizontal="right" vertical="top"/>
    </xf>
    <xf numFmtId="169" fontId="9" fillId="2" borderId="14" xfId="4" applyNumberFormat="1" applyFont="1" applyFill="1" applyBorder="1" applyAlignment="1">
      <alignment horizontal="right" vertical="top"/>
    </xf>
    <xf numFmtId="49" fontId="15" fillId="0" borderId="26" xfId="8" applyNumberFormat="1" applyFont="1" applyBorder="1" applyAlignment="1">
      <alignment horizontal="left" vertical="top" indent="1"/>
    </xf>
    <xf numFmtId="0" fontId="20" fillId="0" borderId="11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right" vertical="center" wrapText="1"/>
    </xf>
    <xf numFmtId="0" fontId="20" fillId="0" borderId="10" xfId="0" applyFont="1" applyBorder="1" applyAlignment="1">
      <alignment horizontal="right" vertical="center" wrapText="1"/>
    </xf>
    <xf numFmtId="9" fontId="20" fillId="0" borderId="9" xfId="0" applyNumberFormat="1" applyFont="1" applyBorder="1" applyAlignment="1">
      <alignment horizontal="right" vertical="center" wrapText="1"/>
    </xf>
    <xf numFmtId="9" fontId="20" fillId="0" borderId="10" xfId="0" applyNumberFormat="1" applyFont="1" applyBorder="1" applyAlignment="1">
      <alignment horizontal="right" vertical="center" wrapText="1"/>
    </xf>
    <xf numFmtId="0" fontId="20" fillId="0" borderId="27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right" vertical="center" wrapText="1"/>
    </xf>
    <xf numFmtId="0" fontId="15" fillId="0" borderId="26" xfId="8" applyFont="1" applyBorder="1" applyAlignment="1">
      <alignment horizontal="left" vertical="top"/>
    </xf>
    <xf numFmtId="0" fontId="15" fillId="0" borderId="0" xfId="8" applyFont="1" applyAlignment="1">
      <alignment horizontal="left" vertical="top"/>
    </xf>
    <xf numFmtId="0" fontId="14" fillId="6" borderId="19" xfId="6" quotePrefix="1" applyFont="1" applyFill="1" applyBorder="1" applyAlignment="1">
      <alignment horizontal="right" vertical="top" wrapText="1"/>
    </xf>
    <xf numFmtId="0" fontId="14" fillId="6" borderId="13" xfId="6" quotePrefix="1" applyFont="1" applyFill="1" applyBorder="1" applyAlignment="1">
      <alignment horizontal="right" vertical="top" wrapText="1"/>
    </xf>
    <xf numFmtId="0" fontId="20" fillId="0" borderId="4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right" vertical="center" wrapText="1"/>
    </xf>
    <xf numFmtId="0" fontId="20" fillId="0" borderId="6" xfId="0" applyFont="1" applyBorder="1" applyAlignment="1">
      <alignment horizontal="right" vertical="center" wrapText="1"/>
    </xf>
    <xf numFmtId="0" fontId="22" fillId="0" borderId="0" xfId="0" applyFont="1"/>
    <xf numFmtId="0" fontId="22" fillId="0" borderId="0" xfId="0" applyFont="1" applyAlignment="1">
      <alignment vertical="top"/>
    </xf>
    <xf numFmtId="9" fontId="20" fillId="0" borderId="19" xfId="0" applyNumberFormat="1" applyFont="1" applyBorder="1" applyAlignment="1">
      <alignment horizontal="right" vertical="center" wrapText="1"/>
    </xf>
    <xf numFmtId="0" fontId="20" fillId="0" borderId="23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/>
    </xf>
    <xf numFmtId="49" fontId="15" fillId="0" borderId="2" xfId="8" applyNumberFormat="1" applyFont="1" applyBorder="1" applyAlignment="1">
      <alignment horizontal="left" vertical="top" indent="1"/>
    </xf>
    <xf numFmtId="49" fontId="15" fillId="0" borderId="0" xfId="8" applyNumberFormat="1" applyFont="1" applyAlignment="1">
      <alignment horizontal="left" vertical="top" indent="1"/>
    </xf>
    <xf numFmtId="0" fontId="0" fillId="0" borderId="2" xfId="0" applyBorder="1"/>
    <xf numFmtId="10" fontId="15" fillId="0" borderId="11" xfId="1" applyNumberFormat="1" applyFont="1" applyBorder="1" applyAlignment="1" applyProtection="1">
      <alignment horizontal="right" vertical="top" wrapText="1" indent="1"/>
    </xf>
    <xf numFmtId="0" fontId="15" fillId="0" borderId="11" xfId="1" applyNumberFormat="1" applyFont="1" applyBorder="1" applyAlignment="1" applyProtection="1">
      <alignment horizontal="right" vertical="top" wrapText="1" indent="1"/>
    </xf>
    <xf numFmtId="0" fontId="15" fillId="0" borderId="10" xfId="1" applyNumberFormat="1" applyFont="1" applyBorder="1" applyAlignment="1" applyProtection="1">
      <alignment horizontal="right" vertical="top" wrapText="1" indent="1"/>
    </xf>
    <xf numFmtId="0" fontId="7" fillId="0" borderId="0" xfId="9" applyFont="1"/>
    <xf numFmtId="9" fontId="20" fillId="0" borderId="16" xfId="0" applyNumberFormat="1" applyFont="1" applyBorder="1" applyAlignment="1">
      <alignment horizontal="right" vertical="center" wrapText="1"/>
    </xf>
    <xf numFmtId="9" fontId="20" fillId="0" borderId="17" xfId="0" applyNumberFormat="1" applyFont="1" applyBorder="1" applyAlignment="1">
      <alignment horizontal="right" vertical="center" wrapText="1"/>
    </xf>
    <xf numFmtId="0" fontId="20" fillId="0" borderId="5" xfId="0" applyFont="1" applyBorder="1" applyAlignment="1">
      <alignment horizontal="right" vertical="top" wrapText="1"/>
    </xf>
    <xf numFmtId="0" fontId="20" fillId="0" borderId="6" xfId="0" applyFont="1" applyBorder="1" applyAlignment="1">
      <alignment horizontal="right" vertical="top" wrapText="1"/>
    </xf>
    <xf numFmtId="0" fontId="20" fillId="0" borderId="9" xfId="0" applyFont="1" applyBorder="1" applyAlignment="1">
      <alignment horizontal="right" vertical="top" wrapText="1"/>
    </xf>
    <xf numFmtId="0" fontId="20" fillId="0" borderId="10" xfId="0" applyFont="1" applyBorder="1" applyAlignment="1">
      <alignment horizontal="right" vertical="top" wrapText="1"/>
    </xf>
    <xf numFmtId="9" fontId="20" fillId="0" borderId="19" xfId="0" applyNumberFormat="1" applyFont="1" applyBorder="1" applyAlignment="1">
      <alignment horizontal="right" vertical="top" wrapText="1"/>
    </xf>
    <xf numFmtId="0" fontId="20" fillId="0" borderId="12" xfId="0" applyFont="1" applyBorder="1" applyAlignment="1">
      <alignment horizontal="right" vertical="top" wrapText="1"/>
    </xf>
    <xf numFmtId="0" fontId="20" fillId="0" borderId="23" xfId="0" applyFont="1" applyBorder="1" applyAlignment="1">
      <alignment horizontal="right" vertical="top" wrapText="1"/>
    </xf>
    <xf numFmtId="0" fontId="20" fillId="0" borderId="16" xfId="0" applyFont="1" applyBorder="1" applyAlignment="1">
      <alignment horizontal="right" vertical="top" wrapText="1"/>
    </xf>
    <xf numFmtId="0" fontId="20" fillId="0" borderId="17" xfId="0" applyFont="1" applyBorder="1" applyAlignment="1">
      <alignment horizontal="right" vertical="top" wrapText="1"/>
    </xf>
    <xf numFmtId="3" fontId="20" fillId="0" borderId="10" xfId="0" applyNumberFormat="1" applyFont="1" applyBorder="1" applyAlignment="1">
      <alignment horizontal="right" vertical="center" wrapText="1"/>
    </xf>
    <xf numFmtId="3" fontId="20" fillId="0" borderId="6" xfId="0" applyNumberFormat="1" applyFont="1" applyBorder="1" applyAlignment="1">
      <alignment horizontal="right" vertical="top" wrapText="1"/>
    </xf>
    <xf numFmtId="3" fontId="20" fillId="0" borderId="10" xfId="0" applyNumberFormat="1" applyFont="1" applyBorder="1" applyAlignment="1">
      <alignment horizontal="right" vertical="top" wrapText="1"/>
    </xf>
    <xf numFmtId="0" fontId="25" fillId="0" borderId="4" xfId="0" applyFont="1" applyBorder="1" applyAlignment="1">
      <alignment horizontal="left" vertical="center" wrapText="1"/>
    </xf>
    <xf numFmtId="0" fontId="25" fillId="0" borderId="5" xfId="0" applyFont="1" applyBorder="1" applyAlignment="1">
      <alignment horizontal="left" vertical="center" wrapText="1"/>
    </xf>
    <xf numFmtId="0" fontId="25" fillId="0" borderId="11" xfId="0" applyFont="1" applyBorder="1" applyAlignment="1">
      <alignment horizontal="left" vertical="center" wrapText="1"/>
    </xf>
    <xf numFmtId="0" fontId="25" fillId="0" borderId="9" xfId="0" applyFont="1" applyBorder="1" applyAlignment="1">
      <alignment horizontal="left" vertical="center" wrapText="1"/>
    </xf>
    <xf numFmtId="0" fontId="25" fillId="0" borderId="27" xfId="0" applyFont="1" applyBorder="1" applyAlignment="1">
      <alignment horizontal="left" vertical="center" wrapText="1"/>
    </xf>
    <xf numFmtId="0" fontId="25" fillId="0" borderId="16" xfId="0" applyFont="1" applyBorder="1" applyAlignment="1">
      <alignment horizontal="left" vertical="center" wrapText="1"/>
    </xf>
    <xf numFmtId="9" fontId="25" fillId="0" borderId="5" xfId="0" applyNumberFormat="1" applyFont="1" applyBorder="1" applyAlignment="1">
      <alignment horizontal="right" vertical="top" wrapText="1"/>
    </xf>
    <xf numFmtId="10" fontId="25" fillId="0" borderId="5" xfId="0" applyNumberFormat="1" applyFont="1" applyBorder="1" applyAlignment="1">
      <alignment horizontal="right" vertical="top" wrapText="1"/>
    </xf>
    <xf numFmtId="10" fontId="25" fillId="0" borderId="6" xfId="0" applyNumberFormat="1" applyFont="1" applyBorder="1" applyAlignment="1">
      <alignment horizontal="right" vertical="top" wrapText="1"/>
    </xf>
    <xf numFmtId="10" fontId="26" fillId="0" borderId="19" xfId="0" applyNumberFormat="1" applyFont="1" applyBorder="1" applyAlignment="1">
      <alignment horizontal="right" vertical="top" wrapText="1"/>
    </xf>
    <xf numFmtId="0" fontId="26" fillId="0" borderId="12" xfId="0" applyFont="1" applyBorder="1" applyAlignment="1">
      <alignment horizontal="right" vertical="top" wrapText="1"/>
    </xf>
    <xf numFmtId="0" fontId="26" fillId="0" borderId="23" xfId="0" applyFont="1" applyBorder="1" applyAlignment="1">
      <alignment horizontal="right" vertical="top" wrapText="1"/>
    </xf>
    <xf numFmtId="0" fontId="25" fillId="0" borderId="9" xfId="0" applyFont="1" applyBorder="1" applyAlignment="1">
      <alignment horizontal="right" vertical="top" wrapText="1"/>
    </xf>
    <xf numFmtId="0" fontId="25" fillId="0" borderId="10" xfId="0" applyFont="1" applyBorder="1" applyAlignment="1">
      <alignment horizontal="right" vertical="top" wrapText="1"/>
    </xf>
    <xf numFmtId="0" fontId="25" fillId="0" borderId="16" xfId="0" applyFont="1" applyBorder="1" applyAlignment="1">
      <alignment horizontal="right" vertical="top" wrapText="1"/>
    </xf>
    <xf numFmtId="0" fontId="25" fillId="0" borderId="17" xfId="0" applyFont="1" applyBorder="1" applyAlignment="1">
      <alignment horizontal="right" vertical="top" wrapText="1"/>
    </xf>
    <xf numFmtId="0" fontId="25" fillId="0" borderId="20" xfId="0" applyFont="1" applyBorder="1" applyAlignment="1">
      <alignment horizontal="left" vertical="center" wrapText="1"/>
    </xf>
    <xf numFmtId="0" fontId="25" fillId="0" borderId="22" xfId="0" applyFont="1" applyBorder="1" applyAlignment="1">
      <alignment horizontal="left" vertical="center" wrapText="1"/>
    </xf>
    <xf numFmtId="0" fontId="20" fillId="0" borderId="22" xfId="0" applyFont="1" applyBorder="1" applyAlignment="1">
      <alignment horizontal="left" vertical="center" wrapText="1"/>
    </xf>
    <xf numFmtId="0" fontId="20" fillId="0" borderId="23" xfId="0" applyFont="1" applyBorder="1" applyAlignment="1">
      <alignment horizontal="left" vertical="center" wrapText="1"/>
    </xf>
    <xf numFmtId="0" fontId="20" fillId="0" borderId="19" xfId="0" applyFont="1" applyBorder="1" applyAlignment="1">
      <alignment horizontal="right" vertical="top" wrapText="1"/>
    </xf>
    <xf numFmtId="0" fontId="20" fillId="0" borderId="13" xfId="0" applyFont="1" applyBorder="1" applyAlignment="1">
      <alignment horizontal="right" vertical="top" wrapText="1"/>
    </xf>
    <xf numFmtId="0" fontId="15" fillId="0" borderId="30" xfId="1" applyNumberFormat="1" applyFont="1" applyBorder="1" applyAlignment="1" applyProtection="1">
      <alignment horizontal="right" vertical="top" wrapText="1"/>
    </xf>
    <xf numFmtId="0" fontId="15" fillId="0" borderId="31" xfId="1" applyNumberFormat="1" applyFont="1" applyBorder="1" applyAlignment="1" applyProtection="1">
      <alignment horizontal="right" vertical="top" wrapText="1"/>
    </xf>
    <xf numFmtId="9" fontId="20" fillId="0" borderId="9" xfId="0" applyNumberFormat="1" applyFont="1" applyBorder="1" applyAlignment="1">
      <alignment horizontal="right" vertical="top" wrapText="1"/>
    </xf>
    <xf numFmtId="9" fontId="20" fillId="0" borderId="10" xfId="0" applyNumberFormat="1" applyFont="1" applyBorder="1" applyAlignment="1">
      <alignment horizontal="right" vertical="top" wrapText="1"/>
    </xf>
    <xf numFmtId="10" fontId="20" fillId="0" borderId="24" xfId="0" applyNumberFormat="1" applyFont="1" applyBorder="1" applyAlignment="1">
      <alignment horizontal="right" vertical="center" wrapText="1"/>
    </xf>
    <xf numFmtId="0" fontId="20" fillId="0" borderId="29" xfId="0" applyFont="1" applyBorder="1" applyAlignment="1">
      <alignment horizontal="right" vertical="center" wrapText="1"/>
    </xf>
    <xf numFmtId="0" fontId="23" fillId="0" borderId="5" xfId="0" applyFont="1" applyBorder="1" applyAlignment="1">
      <alignment horizontal="right" vertical="top" wrapText="1"/>
    </xf>
    <xf numFmtId="0" fontId="23" fillId="0" borderId="6" xfId="0" applyFont="1" applyBorder="1" applyAlignment="1">
      <alignment horizontal="right" vertical="top" wrapText="1"/>
    </xf>
    <xf numFmtId="3" fontId="20" fillId="0" borderId="16" xfId="0" applyNumberFormat="1" applyFont="1" applyBorder="1" applyAlignment="1">
      <alignment horizontal="right" vertical="top" wrapText="1"/>
    </xf>
    <xf numFmtId="0" fontId="23" fillId="0" borderId="16" xfId="0" applyFont="1" applyBorder="1" applyAlignment="1">
      <alignment horizontal="right" vertical="top" wrapText="1"/>
    </xf>
    <xf numFmtId="0" fontId="23" fillId="0" borderId="17" xfId="0" applyFont="1" applyBorder="1" applyAlignment="1">
      <alignment horizontal="right" vertical="top" wrapText="1"/>
    </xf>
    <xf numFmtId="0" fontId="28" fillId="0" borderId="0" xfId="13"/>
    <xf numFmtId="0" fontId="4" fillId="0" borderId="1" xfId="3" applyFont="1" applyBorder="1" applyAlignment="1">
      <alignment horizontal="left"/>
    </xf>
    <xf numFmtId="0" fontId="5" fillId="0" borderId="10" xfId="4" quotePrefix="1" applyFont="1" applyBorder="1" applyAlignment="1">
      <alignment horizontal="center" vertical="top"/>
    </xf>
    <xf numFmtId="0" fontId="5" fillId="0" borderId="11" xfId="4" quotePrefix="1" applyFont="1" applyBorder="1" applyAlignment="1">
      <alignment horizontal="center" vertical="top"/>
    </xf>
    <xf numFmtId="0" fontId="5" fillId="0" borderId="8" xfId="4" quotePrefix="1" applyFont="1" applyBorder="1" applyAlignment="1">
      <alignment horizontal="center" vertical="top"/>
    </xf>
    <xf numFmtId="0" fontId="9" fillId="0" borderId="10" xfId="4" quotePrefix="1" applyFont="1" applyBorder="1" applyAlignment="1">
      <alignment horizontal="center" vertical="top"/>
    </xf>
    <xf numFmtId="0" fontId="9" fillId="0" borderId="11" xfId="4" quotePrefix="1" applyFont="1" applyBorder="1" applyAlignment="1">
      <alignment horizontal="center" vertical="top"/>
    </xf>
    <xf numFmtId="0" fontId="9" fillId="0" borderId="8" xfId="4" quotePrefix="1" applyFont="1" applyBorder="1" applyAlignment="1">
      <alignment horizontal="center" vertical="top"/>
    </xf>
    <xf numFmtId="0" fontId="4" fillId="0" borderId="1" xfId="7" applyFont="1" applyBorder="1" applyAlignment="1">
      <alignment horizontal="left"/>
    </xf>
    <xf numFmtId="0" fontId="14" fillId="0" borderId="6" xfId="8" applyFont="1" applyBorder="1" applyAlignment="1">
      <alignment horizontal="center"/>
    </xf>
    <xf numFmtId="0" fontId="14" fillId="0" borderId="3" xfId="8" applyFont="1" applyBorder="1" applyAlignment="1">
      <alignment horizontal="center"/>
    </xf>
    <xf numFmtId="0" fontId="14" fillId="0" borderId="4" xfId="8" applyFont="1" applyBorder="1" applyAlignment="1">
      <alignment horizontal="center"/>
    </xf>
    <xf numFmtId="0" fontId="14" fillId="0" borderId="6" xfId="8" applyFont="1" applyBorder="1" applyAlignment="1">
      <alignment horizontal="center" wrapText="1"/>
    </xf>
    <xf numFmtId="0" fontId="14" fillId="0" borderId="3" xfId="8" applyFont="1" applyBorder="1" applyAlignment="1">
      <alignment horizontal="center" wrapText="1"/>
    </xf>
    <xf numFmtId="0" fontId="15" fillId="0" borderId="19" xfId="8" applyFont="1" applyBorder="1" applyAlignment="1">
      <alignment horizontal="left" vertical="center" wrapText="1"/>
    </xf>
    <xf numFmtId="0" fontId="15" fillId="0" borderId="12" xfId="8" applyFont="1" applyBorder="1" applyAlignment="1">
      <alignment horizontal="left" vertical="center" wrapText="1"/>
    </xf>
    <xf numFmtId="0" fontId="15" fillId="0" borderId="29" xfId="8" applyFont="1" applyBorder="1" applyAlignment="1">
      <alignment horizontal="left" vertical="center" wrapText="1"/>
    </xf>
    <xf numFmtId="165" fontId="9" fillId="0" borderId="10" xfId="4" applyNumberFormat="1" applyFont="1" applyBorder="1" applyAlignment="1">
      <alignment horizontal="center"/>
    </xf>
    <xf numFmtId="165" fontId="9" fillId="0" borderId="8" xfId="4" applyNumberFormat="1" applyFont="1" applyBorder="1" applyAlignment="1">
      <alignment horizontal="center"/>
    </xf>
    <xf numFmtId="165" fontId="9" fillId="0" borderId="11" xfId="4" applyNumberFormat="1" applyFont="1" applyBorder="1" applyAlignment="1">
      <alignment horizontal="center"/>
    </xf>
    <xf numFmtId="0" fontId="4" fillId="0" borderId="0" xfId="3" applyFont="1" applyAlignment="1">
      <alignment horizontal="left"/>
    </xf>
    <xf numFmtId="171" fontId="9" fillId="0" borderId="3" xfId="4" quotePrefix="1" applyNumberFormat="1" applyFont="1" applyBorder="1" applyAlignment="1">
      <alignment horizontal="center" vertical="center" wrapText="1"/>
    </xf>
    <xf numFmtId="171" fontId="9" fillId="0" borderId="4" xfId="4" quotePrefix="1" applyNumberFormat="1" applyFont="1" applyBorder="1" applyAlignment="1">
      <alignment horizontal="center" vertical="center" wrapText="1"/>
    </xf>
    <xf numFmtId="1" fontId="9" fillId="0" borderId="3" xfId="4" applyNumberFormat="1" applyFont="1" applyBorder="1" applyAlignment="1">
      <alignment horizontal="center" vertical="top"/>
    </xf>
    <xf numFmtId="165" fontId="9" fillId="2" borderId="24" xfId="4" quotePrefix="1" applyNumberFormat="1" applyFont="1" applyFill="1" applyBorder="1" applyAlignment="1">
      <alignment horizontal="right" wrapText="1"/>
    </xf>
    <xf numFmtId="165" fontId="9" fillId="2" borderId="23" xfId="4" quotePrefix="1" applyNumberFormat="1" applyFont="1" applyFill="1" applyBorder="1" applyAlignment="1">
      <alignment horizontal="right" wrapText="1"/>
    </xf>
    <xf numFmtId="165" fontId="9" fillId="4" borderId="25" xfId="4" applyNumberFormat="1" applyFont="1" applyFill="1" applyBorder="1" applyAlignment="1">
      <alignment horizontal="right" wrapText="1"/>
    </xf>
    <xf numFmtId="165" fontId="9" fillId="4" borderId="21" xfId="4" applyNumberFormat="1" applyFont="1" applyFill="1" applyBorder="1" applyAlignment="1">
      <alignment horizontal="right" wrapText="1"/>
    </xf>
    <xf numFmtId="0" fontId="20" fillId="0" borderId="24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right" vertical="top" wrapText="1"/>
    </xf>
    <xf numFmtId="0" fontId="20" fillId="0" borderId="9" xfId="0" applyFont="1" applyBorder="1" applyAlignment="1">
      <alignment horizontal="right" vertical="top" wrapText="1"/>
    </xf>
    <xf numFmtId="9" fontId="20" fillId="0" borderId="9" xfId="0" applyNumberFormat="1" applyFont="1" applyBorder="1" applyAlignment="1">
      <alignment horizontal="right" vertical="top" wrapText="1"/>
    </xf>
    <xf numFmtId="9" fontId="20" fillId="0" borderId="10" xfId="0" applyNumberFormat="1" applyFont="1" applyBorder="1" applyAlignment="1">
      <alignment horizontal="right" vertical="top" wrapText="1"/>
    </xf>
    <xf numFmtId="0" fontId="20" fillId="0" borderId="10" xfId="0" applyFont="1" applyBorder="1" applyAlignment="1">
      <alignment horizontal="right" vertical="top" wrapText="1"/>
    </xf>
    <xf numFmtId="0" fontId="25" fillId="0" borderId="9" xfId="0" applyFont="1" applyBorder="1" applyAlignment="1">
      <alignment horizontal="right" vertical="top" wrapText="1"/>
    </xf>
    <xf numFmtId="0" fontId="25" fillId="0" borderId="10" xfId="0" applyFont="1" applyBorder="1" applyAlignment="1">
      <alignment horizontal="right" vertical="top" wrapText="1"/>
    </xf>
    <xf numFmtId="0" fontId="25" fillId="0" borderId="5" xfId="0" applyFont="1" applyBorder="1" applyAlignment="1">
      <alignment horizontal="left" vertical="center" wrapText="1"/>
    </xf>
    <xf numFmtId="0" fontId="25" fillId="0" borderId="9" xfId="0" applyFont="1" applyBorder="1" applyAlignment="1">
      <alignment horizontal="left" vertical="center" wrapText="1"/>
    </xf>
    <xf numFmtId="0" fontId="25" fillId="0" borderId="16" xfId="0" applyFont="1" applyBorder="1" applyAlignment="1">
      <alignment horizontal="left" vertical="center" wrapText="1"/>
    </xf>
    <xf numFmtId="0" fontId="25" fillId="0" borderId="11" xfId="0" applyFont="1" applyBorder="1" applyAlignment="1">
      <alignment horizontal="left" vertical="center" wrapText="1"/>
    </xf>
    <xf numFmtId="9" fontId="26" fillId="0" borderId="9" xfId="0" applyNumberFormat="1" applyFont="1" applyBorder="1" applyAlignment="1">
      <alignment horizontal="right" vertical="top" wrapText="1"/>
    </xf>
    <xf numFmtId="9" fontId="26" fillId="0" borderId="10" xfId="0" applyNumberFormat="1" applyFont="1" applyBorder="1" applyAlignment="1">
      <alignment horizontal="right" vertical="top" wrapText="1"/>
    </xf>
    <xf numFmtId="0" fontId="20" fillId="0" borderId="24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29" xfId="0" applyFont="1" applyBorder="1" applyAlignment="1">
      <alignment horizontal="left" vertical="center" wrapText="1"/>
    </xf>
    <xf numFmtId="0" fontId="20" fillId="0" borderId="20" xfId="0" applyFont="1" applyBorder="1" applyAlignment="1">
      <alignment horizontal="left" vertical="center" wrapText="1"/>
    </xf>
    <xf numFmtId="0" fontId="20" fillId="0" borderId="19" xfId="0" applyFont="1" applyBorder="1" applyAlignment="1">
      <alignment horizontal="left" vertical="center" wrapText="1"/>
    </xf>
    <xf numFmtId="0" fontId="20" fillId="0" borderId="19" xfId="0" applyFont="1" applyBorder="1" applyAlignment="1">
      <alignment horizontal="right" vertical="top" wrapText="1"/>
    </xf>
    <xf numFmtId="9" fontId="20" fillId="0" borderId="5" xfId="0" applyNumberFormat="1" applyFont="1" applyBorder="1" applyAlignment="1">
      <alignment horizontal="right" vertical="center" wrapText="1"/>
    </xf>
    <xf numFmtId="9" fontId="20" fillId="0" borderId="9" xfId="0" applyNumberFormat="1" applyFont="1" applyBorder="1" applyAlignment="1">
      <alignment horizontal="right" vertical="center" wrapText="1"/>
    </xf>
    <xf numFmtId="9" fontId="20" fillId="0" borderId="6" xfId="0" applyNumberFormat="1" applyFont="1" applyBorder="1" applyAlignment="1">
      <alignment horizontal="right" vertical="center" wrapText="1"/>
    </xf>
    <xf numFmtId="9" fontId="20" fillId="0" borderId="10" xfId="0" applyNumberFormat="1" applyFont="1" applyBorder="1" applyAlignment="1">
      <alignment horizontal="right" vertical="center" wrapText="1"/>
    </xf>
    <xf numFmtId="0" fontId="20" fillId="0" borderId="27" xfId="0" applyFont="1" applyBorder="1" applyAlignment="1">
      <alignment horizontal="left" vertical="center" wrapText="1"/>
    </xf>
    <xf numFmtId="9" fontId="20" fillId="0" borderId="16" xfId="0" applyNumberFormat="1" applyFont="1" applyBorder="1" applyAlignment="1">
      <alignment horizontal="right" vertical="center" wrapText="1"/>
    </xf>
    <xf numFmtId="9" fontId="20" fillId="0" borderId="17" xfId="0" applyNumberFormat="1" applyFont="1" applyBorder="1" applyAlignment="1">
      <alignment horizontal="right" vertical="center" wrapText="1"/>
    </xf>
    <xf numFmtId="1" fontId="29" fillId="0" borderId="0" xfId="12" applyNumberFormat="1" applyFont="1" applyAlignment="1">
      <alignment vertical="top"/>
    </xf>
  </cellXfs>
  <cellStyles count="14">
    <cellStyle name="Comma" xfId="1" builtinId="3"/>
    <cellStyle name="Hyperlink" xfId="13" builtinId="8"/>
    <cellStyle name="Normal" xfId="0" builtinId="0"/>
    <cellStyle name="Normal 10" xfId="12" xr:uid="{00000000-0005-0000-0000-000003000000}"/>
    <cellStyle name="Normal 15" xfId="6" xr:uid="{00000000-0005-0000-0000-000004000000}"/>
    <cellStyle name="Normal 2 2 2" xfId="5" xr:uid="{00000000-0005-0000-0000-000005000000}"/>
    <cellStyle name="Normal_Book1 2" xfId="9" xr:uid="{00000000-0005-0000-0000-000006000000}"/>
    <cellStyle name="Normal_DBSA_PE30.2009N 2 2" xfId="3" xr:uid="{00000000-0005-0000-0000-000007000000}"/>
    <cellStyle name="Normal_DBSA_PE30.2009N 3 2" xfId="7" xr:uid="{00000000-0005-0000-0000-000008000000}"/>
    <cellStyle name="Normal_Link to db 2 2" xfId="4" xr:uid="{00000000-0005-0000-0000-000009000000}"/>
    <cellStyle name="Normal_Link to db 3 2" xfId="8" xr:uid="{00000000-0005-0000-0000-00000A000000}"/>
    <cellStyle name="Normal_Revenue Tables 2 2 2" xfId="10" xr:uid="{00000000-0005-0000-0000-00000B000000}"/>
    <cellStyle name="Percent" xfId="2" builtinId="5"/>
    <cellStyle name="Percent 2 2 3" xfId="1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1"/>
  <dimension ref="A1:B41"/>
  <sheetViews>
    <sheetView workbookViewId="0">
      <selection activeCell="A42" sqref="A42"/>
    </sheetView>
  </sheetViews>
  <sheetFormatPr defaultRowHeight="14.5" x14ac:dyDescent="0.35"/>
  <cols>
    <col min="1" max="1" width="50.7265625" customWidth="1"/>
    <col min="2" max="2" width="11.26953125" bestFit="1" customWidth="1"/>
  </cols>
  <sheetData>
    <row r="1" spans="1:2" x14ac:dyDescent="0.35">
      <c r="A1" s="132" t="s">
        <v>318</v>
      </c>
      <c r="B1" s="132" t="s">
        <v>319</v>
      </c>
    </row>
    <row r="2" spans="1:2" x14ac:dyDescent="0.35">
      <c r="A2" t="s">
        <v>320</v>
      </c>
      <c r="B2" s="283" t="s">
        <v>0</v>
      </c>
    </row>
    <row r="3" spans="1:2" x14ac:dyDescent="0.35">
      <c r="B3" s="283" t="s">
        <v>19</v>
      </c>
    </row>
    <row r="4" spans="1:2" x14ac:dyDescent="0.35">
      <c r="B4" s="283" t="s">
        <v>71</v>
      </c>
    </row>
    <row r="5" spans="1:2" x14ac:dyDescent="0.35">
      <c r="B5" s="283" t="s">
        <v>78</v>
      </c>
    </row>
    <row r="6" spans="1:2" x14ac:dyDescent="0.35">
      <c r="A6" t="s">
        <v>321</v>
      </c>
      <c r="B6" s="283" t="s">
        <v>100</v>
      </c>
    </row>
    <row r="7" spans="1:2" x14ac:dyDescent="0.35">
      <c r="B7" s="283" t="s">
        <v>108</v>
      </c>
    </row>
    <row r="8" spans="1:2" x14ac:dyDescent="0.35">
      <c r="B8" s="283" t="s">
        <v>114</v>
      </c>
    </row>
    <row r="9" spans="1:2" x14ac:dyDescent="0.35">
      <c r="B9" s="283" t="s">
        <v>119</v>
      </c>
    </row>
    <row r="10" spans="1:2" x14ac:dyDescent="0.35">
      <c r="A10" t="s">
        <v>322</v>
      </c>
      <c r="B10" s="283" t="s">
        <v>122</v>
      </c>
    </row>
    <row r="11" spans="1:2" x14ac:dyDescent="0.35">
      <c r="B11" s="283" t="s">
        <v>128</v>
      </c>
    </row>
    <row r="12" spans="1:2" x14ac:dyDescent="0.35">
      <c r="B12" s="283" t="s">
        <v>131</v>
      </c>
    </row>
    <row r="13" spans="1:2" x14ac:dyDescent="0.35">
      <c r="B13" s="283" t="s">
        <v>135</v>
      </c>
    </row>
    <row r="14" spans="1:2" x14ac:dyDescent="0.35">
      <c r="A14" t="s">
        <v>323</v>
      </c>
      <c r="B14" s="283" t="s">
        <v>137</v>
      </c>
    </row>
    <row r="15" spans="1:2" x14ac:dyDescent="0.35">
      <c r="B15" s="283" t="s">
        <v>142</v>
      </c>
    </row>
    <row r="16" spans="1:2" x14ac:dyDescent="0.35">
      <c r="B16" s="283" t="s">
        <v>144</v>
      </c>
    </row>
    <row r="17" spans="1:2" x14ac:dyDescent="0.35">
      <c r="B17" s="283" t="s">
        <v>145</v>
      </c>
    </row>
    <row r="18" spans="1:2" x14ac:dyDescent="0.35">
      <c r="A18" t="s">
        <v>324</v>
      </c>
      <c r="B18" s="283" t="s">
        <v>147</v>
      </c>
    </row>
    <row r="19" spans="1:2" x14ac:dyDescent="0.35">
      <c r="B19" s="283" t="s">
        <v>149</v>
      </c>
    </row>
    <row r="20" spans="1:2" x14ac:dyDescent="0.35">
      <c r="B20" s="283" t="s">
        <v>151</v>
      </c>
    </row>
    <row r="21" spans="1:2" x14ac:dyDescent="0.35">
      <c r="B21" s="283" t="s">
        <v>154</v>
      </c>
    </row>
    <row r="22" spans="1:2" x14ac:dyDescent="0.35">
      <c r="A22" t="s">
        <v>325</v>
      </c>
      <c r="B22" s="283" t="s">
        <v>156</v>
      </c>
    </row>
    <row r="23" spans="1:2" x14ac:dyDescent="0.35">
      <c r="B23" s="283" t="s">
        <v>162</v>
      </c>
    </row>
    <row r="24" spans="1:2" x14ac:dyDescent="0.35">
      <c r="B24" s="283" t="s">
        <v>166</v>
      </c>
    </row>
    <row r="25" spans="1:2" x14ac:dyDescent="0.35">
      <c r="B25" s="283" t="s">
        <v>167</v>
      </c>
    </row>
    <row r="26" spans="1:2" x14ac:dyDescent="0.35">
      <c r="A26" t="s">
        <v>326</v>
      </c>
      <c r="B26" s="283" t="s">
        <v>169</v>
      </c>
    </row>
    <row r="27" spans="1:2" x14ac:dyDescent="0.35">
      <c r="B27" s="283" t="s">
        <v>172</v>
      </c>
    </row>
    <row r="28" spans="1:2" x14ac:dyDescent="0.35">
      <c r="B28" s="283" t="s">
        <v>173</v>
      </c>
    </row>
    <row r="29" spans="1:2" x14ac:dyDescent="0.35">
      <c r="B29" s="283" t="s">
        <v>175</v>
      </c>
    </row>
    <row r="30" spans="1:2" x14ac:dyDescent="0.35">
      <c r="A30" t="s">
        <v>327</v>
      </c>
      <c r="B30" s="283" t="s">
        <v>177</v>
      </c>
    </row>
    <row r="31" spans="1:2" x14ac:dyDescent="0.35">
      <c r="B31" s="283" t="s">
        <v>179</v>
      </c>
    </row>
    <row r="32" spans="1:2" x14ac:dyDescent="0.35">
      <c r="B32" s="283" t="s">
        <v>180</v>
      </c>
    </row>
    <row r="33" spans="1:2" x14ac:dyDescent="0.35">
      <c r="B33" s="283" t="s">
        <v>183</v>
      </c>
    </row>
    <row r="34" spans="1:2" x14ac:dyDescent="0.35">
      <c r="A34" t="s">
        <v>328</v>
      </c>
      <c r="B34" s="283" t="s">
        <v>185</v>
      </c>
    </row>
    <row r="35" spans="1:2" x14ac:dyDescent="0.35">
      <c r="B35" s="283" t="s">
        <v>186</v>
      </c>
    </row>
    <row r="36" spans="1:2" x14ac:dyDescent="0.35">
      <c r="B36" s="283" t="s">
        <v>329</v>
      </c>
    </row>
    <row r="37" spans="1:2" x14ac:dyDescent="0.35">
      <c r="B37" s="283" t="s">
        <v>187</v>
      </c>
    </row>
    <row r="38" spans="1:2" x14ac:dyDescent="0.35">
      <c r="A38" t="s">
        <v>330</v>
      </c>
      <c r="B38" s="283" t="s">
        <v>189</v>
      </c>
    </row>
    <row r="39" spans="1:2" x14ac:dyDescent="0.35">
      <c r="B39" s="283" t="s">
        <v>192</v>
      </c>
    </row>
    <row r="40" spans="1:2" x14ac:dyDescent="0.35">
      <c r="B40" s="283" t="s">
        <v>193</v>
      </c>
    </row>
    <row r="41" spans="1:2" x14ac:dyDescent="0.35">
      <c r="B41" s="283" t="s">
        <v>194</v>
      </c>
    </row>
  </sheetData>
  <hyperlinks>
    <hyperlink ref="B2" location="BroadbandFinancial!B2" display="BroadbandFinancial!B2" xr:uid="{00000000-0004-0000-0000-000000000000}"/>
    <hyperlink ref="B3" location="BroadbandFinancial!B9" display="BroadbandFinancial!B9" xr:uid="{00000000-0004-0000-0000-000001000000}"/>
    <hyperlink ref="B4" location="BroadbandPerfom!B2" display="BroadbandPerfom!B2" xr:uid="{00000000-0004-0000-0000-000002000000}"/>
    <hyperlink ref="B5" location="BroadbandPersonnel!B2" display="BroadbandPersonnel!B2" xr:uid="{00000000-0004-0000-0000-000003000000}"/>
    <hyperlink ref="B6" location="FPBFinancial!B2" display="FPBFinancial!B2" xr:uid="{00000000-0004-0000-0000-000004000000}"/>
    <hyperlink ref="B7" location="FPBFinancial!B15" display="FPBFinancial!B15" xr:uid="{00000000-0004-0000-0000-000005000000}"/>
    <hyperlink ref="B8" location="FPBPerfom!B2" display="FPBPerfom!B2" xr:uid="{00000000-0004-0000-0000-000006000000}"/>
    <hyperlink ref="B9" location="FPBPersonnel!B2" display="FPBPersonnel!B2" xr:uid="{00000000-0004-0000-0000-000007000000}"/>
    <hyperlink ref="B10" location="ICASAFinancial!B2" display="ICASAFinancial!B2" xr:uid="{00000000-0004-0000-0000-000008000000}"/>
    <hyperlink ref="B11" location="ICASAFinancial!B13" display="ICASAFinancial!B13" xr:uid="{00000000-0004-0000-0000-000009000000}"/>
    <hyperlink ref="B12" location="ICASAPerfom!B2" display="ICASAPerfom!B2" xr:uid="{00000000-0004-0000-0000-00000A000000}"/>
    <hyperlink ref="B13" location="ICASAPersonnel!B2" display="ICASAPersonnel!B2" xr:uid="{00000000-0004-0000-0000-00000B000000}"/>
    <hyperlink ref="B14" location="NEMISAFinancial!B2" display="NEMISAFinancial!B2" xr:uid="{00000000-0004-0000-0000-00000C000000}"/>
    <hyperlink ref="B15" location="NEMISAFinancial!B12" display="NEMISAFinancial!B12" xr:uid="{00000000-0004-0000-0000-00000D000000}"/>
    <hyperlink ref="B16" location="NEMISAPerfom!B2" display="NEMISAPerfom!B2" xr:uid="{00000000-0004-0000-0000-00000E000000}"/>
    <hyperlink ref="B17" location="NEMISAPersonnel!B2" display="NEMISAPersonnel!B2" xr:uid="{00000000-0004-0000-0000-00000F000000}"/>
    <hyperlink ref="B18" location="SENTECHFinancial!B2" display="SENTECHFinancial!B2" xr:uid="{00000000-0004-0000-0000-000010000000}"/>
    <hyperlink ref="B19" location="SENTECHFinancial!B9" display="SENTECHFinancial!B9" xr:uid="{00000000-0004-0000-0000-000011000000}"/>
    <hyperlink ref="B20" location="SENTECHPerfom!B2" display="SENTECHPerfom!B2" xr:uid="{00000000-0004-0000-0000-000012000000}"/>
    <hyperlink ref="B21" location="SENTECHPersonnel!B2" display="SENTECHPersonnel!B2" xr:uid="{00000000-0004-0000-0000-000013000000}"/>
    <hyperlink ref="B22" location="SABCFinancial!B2" display="SABCFinancial!B2" xr:uid="{00000000-0004-0000-0000-000014000000}"/>
    <hyperlink ref="B23" location="SABCFinancial!B13" display="SABCFinancial!B13" xr:uid="{00000000-0004-0000-0000-000015000000}"/>
    <hyperlink ref="B24" location="SABCPerfom!B2" display="SABCPerfom!B2" xr:uid="{00000000-0004-0000-0000-000016000000}"/>
    <hyperlink ref="B25" location="SABCPersonnel!B2" display="SABCPersonnel!B2" xr:uid="{00000000-0004-0000-0000-000017000000}"/>
    <hyperlink ref="B26" location="SAPOFinancial!B2" display="SAPOFinancial!B2" xr:uid="{00000000-0004-0000-0000-000018000000}"/>
    <hyperlink ref="B27" location="SAPOFinancial!B10" display="SAPOFinancial!B10" xr:uid="{00000000-0004-0000-0000-000019000000}"/>
    <hyperlink ref="B28" location="SAPOPerfom!B2" display="SAPOPerfom!B2" xr:uid="{00000000-0004-0000-0000-00001A000000}"/>
    <hyperlink ref="B29" location="SAPOPersonnel!B2" display="SAPOPersonnel!B2" xr:uid="{00000000-0004-0000-0000-00001B000000}"/>
    <hyperlink ref="B30" location="SITAFinancial!B2" display="SITAFinancial!B2" xr:uid="{00000000-0004-0000-0000-00001C000000}"/>
    <hyperlink ref="B31" location="SITAFinancial!B9" display="SITAFinancial!B9" xr:uid="{00000000-0004-0000-0000-00001D000000}"/>
    <hyperlink ref="B32" location="SITAPerfom!B2" display="SITAPerfom!B2" xr:uid="{00000000-0004-0000-0000-00001E000000}"/>
    <hyperlink ref="B33" location="SITAPersonnel!B2" display="SITAPersonnel!B2" xr:uid="{00000000-0004-0000-0000-00001F000000}"/>
    <hyperlink ref="B34" location="USAASAFinancial!B2" display="USAASAFinancial!B2" xr:uid="{00000000-0004-0000-0000-000020000000}"/>
    <hyperlink ref="B35" location="USAASAFinancial!B8" display="USAASAFinancial!B8" xr:uid="{00000000-0004-0000-0000-000021000000}"/>
    <hyperlink ref="B36" location="USAASAPerfom!B2" display="USAASAPerfom!B2" xr:uid="{00000000-0004-0000-0000-000022000000}"/>
    <hyperlink ref="B37" location="USAASAPersonnel!B2" display="USAASAPersonnel!B2" xr:uid="{00000000-0004-0000-0000-000023000000}"/>
    <hyperlink ref="B38" location="USAFFinancial!B2" display="USAFFinancial!B2" xr:uid="{00000000-0004-0000-0000-000024000000}"/>
    <hyperlink ref="B39" location="USAFFinancial!B10" display="USAFFinancial!B10" xr:uid="{00000000-0004-0000-0000-000025000000}"/>
    <hyperlink ref="B40" location="USAFPerfom!B2" display="USAFPerfom!B2" xr:uid="{00000000-0004-0000-0000-000026000000}"/>
    <hyperlink ref="B41" location="USAFPersonnel!B2" display="USAFPersonnel!B2" xr:uid="{00000000-0004-0000-0000-000027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B1:AB65"/>
  <sheetViews>
    <sheetView showGridLines="0" zoomScale="110" zoomScaleNormal="110" workbookViewId="0">
      <selection activeCell="K64" sqref="K64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28" x14ac:dyDescent="0.35">
      <c r="B1" s="132" t="s">
        <v>70</v>
      </c>
      <c r="AB1">
        <f>SUMPRODUCT(LEN(B2)-LEN(SUBSTITUTE(B2,{1,2,3,4,5,6,7,8,9,0},"")))</f>
        <v>4</v>
      </c>
    </row>
    <row r="2" spans="2:28" x14ac:dyDescent="0.35">
      <c r="B2" s="284" t="s">
        <v>0</v>
      </c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</row>
    <row r="3" spans="2:28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85" t="s">
        <v>11</v>
      </c>
      <c r="H4" s="286"/>
      <c r="I4" s="12" t="s">
        <v>12</v>
      </c>
      <c r="J4" s="12" t="s">
        <v>13</v>
      </c>
      <c r="K4" s="12" t="s">
        <v>14</v>
      </c>
      <c r="L4" s="285" t="s">
        <v>15</v>
      </c>
      <c r="M4" s="287"/>
    </row>
    <row r="5" spans="2:28" x14ac:dyDescent="0.35">
      <c r="B5" s="14" t="s">
        <v>16</v>
      </c>
      <c r="C5" s="15">
        <v>241.90700000000001</v>
      </c>
      <c r="D5" s="15">
        <v>115.464</v>
      </c>
      <c r="E5" s="15">
        <v>157.381</v>
      </c>
      <c r="F5" s="16">
        <v>184.68</v>
      </c>
      <c r="G5" s="17">
        <v>-8.5999999999999993E-2</v>
      </c>
      <c r="H5" s="17">
        <v>0.26800000000000002</v>
      </c>
      <c r="I5" s="15">
        <v>171.81800000000001</v>
      </c>
      <c r="J5" s="15">
        <v>169.881</v>
      </c>
      <c r="K5" s="15">
        <v>178.36620000000002</v>
      </c>
      <c r="L5" s="17">
        <v>-1.2E-2</v>
      </c>
      <c r="M5" s="18">
        <v>0.20100000000000001</v>
      </c>
    </row>
    <row r="6" spans="2:28" x14ac:dyDescent="0.35">
      <c r="B6" s="14" t="s">
        <v>17</v>
      </c>
      <c r="C6" s="15">
        <v>450.11399999999998</v>
      </c>
      <c r="D6" s="15">
        <v>457.517</v>
      </c>
      <c r="E6" s="15">
        <v>400.839</v>
      </c>
      <c r="F6" s="16">
        <v>585.48199999999997</v>
      </c>
      <c r="G6" s="17">
        <v>9.1999999999999998E-2</v>
      </c>
      <c r="H6" s="17">
        <v>0.73199999999999998</v>
      </c>
      <c r="I6" s="15">
        <v>648.76900000000001</v>
      </c>
      <c r="J6" s="15">
        <v>789.00099999999998</v>
      </c>
      <c r="K6" s="15">
        <v>831.4063000000001</v>
      </c>
      <c r="L6" s="17">
        <v>0.124</v>
      </c>
      <c r="M6" s="19">
        <v>0.79900000000000004</v>
      </c>
    </row>
    <row r="7" spans="2:28" x14ac:dyDescent="0.35">
      <c r="B7" s="20" t="s">
        <v>18</v>
      </c>
      <c r="C7" s="21">
        <v>692.02099999999996</v>
      </c>
      <c r="D7" s="21">
        <v>572.98099999999999</v>
      </c>
      <c r="E7" s="21">
        <v>558.22</v>
      </c>
      <c r="F7" s="22">
        <v>770.16200000000003</v>
      </c>
      <c r="G7" s="23">
        <v>3.5999999999999997E-2</v>
      </c>
      <c r="H7" s="24">
        <v>1</v>
      </c>
      <c r="I7" s="21">
        <v>820.58699999999999</v>
      </c>
      <c r="J7" s="21">
        <v>958.88199999999995</v>
      </c>
      <c r="K7" s="21">
        <v>1009.7725000000002</v>
      </c>
      <c r="L7" s="25">
        <v>9.4E-2</v>
      </c>
      <c r="M7" s="26">
        <v>1</v>
      </c>
    </row>
    <row r="8" spans="2:28" x14ac:dyDescent="0.35">
      <c r="B8" s="27"/>
      <c r="C8" s="27"/>
      <c r="D8" s="27"/>
      <c r="E8" s="28"/>
      <c r="F8" s="28"/>
      <c r="G8" s="28"/>
      <c r="H8" s="28"/>
      <c r="I8" s="28"/>
      <c r="J8" s="28"/>
      <c r="K8" s="28"/>
      <c r="L8" s="28"/>
      <c r="M8" s="28"/>
    </row>
    <row r="9" spans="2:28" x14ac:dyDescent="0.35">
      <c r="B9" s="284" t="s">
        <v>19</v>
      </c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</row>
    <row r="10" spans="2:28" ht="48.5" x14ac:dyDescent="0.35">
      <c r="B10" s="29" t="s">
        <v>20</v>
      </c>
      <c r="C10" s="30"/>
      <c r="D10" s="31" t="s">
        <v>1</v>
      </c>
      <c r="E10" s="32"/>
      <c r="F10" s="33" t="s">
        <v>2</v>
      </c>
      <c r="G10" s="34" t="s">
        <v>3</v>
      </c>
      <c r="H10" s="34" t="s">
        <v>4</v>
      </c>
      <c r="I10" s="35" t="s">
        <v>5</v>
      </c>
      <c r="J10" s="36"/>
      <c r="K10" s="37"/>
      <c r="L10" s="34" t="s">
        <v>3</v>
      </c>
      <c r="M10" s="38" t="s">
        <v>4</v>
      </c>
    </row>
    <row r="11" spans="2:28" x14ac:dyDescent="0.35">
      <c r="B11" s="39" t="s">
        <v>6</v>
      </c>
      <c r="C11" s="40" t="s">
        <v>7</v>
      </c>
      <c r="D11" s="40" t="s">
        <v>8</v>
      </c>
      <c r="E11" s="40" t="s">
        <v>9</v>
      </c>
      <c r="F11" s="41" t="s">
        <v>10</v>
      </c>
      <c r="G11" s="288" t="s">
        <v>11</v>
      </c>
      <c r="H11" s="289"/>
      <c r="I11" s="40" t="s">
        <v>12</v>
      </c>
      <c r="J11" s="40" t="s">
        <v>13</v>
      </c>
      <c r="K11" s="40" t="s">
        <v>14</v>
      </c>
      <c r="L11" s="288" t="s">
        <v>15</v>
      </c>
      <c r="M11" s="290"/>
    </row>
    <row r="12" spans="2:28" x14ac:dyDescent="0.35">
      <c r="B12" s="42" t="s">
        <v>21</v>
      </c>
      <c r="C12" s="43"/>
      <c r="D12" s="44"/>
      <c r="E12" s="44"/>
      <c r="F12" s="45"/>
      <c r="G12" s="46"/>
      <c r="H12" s="46"/>
      <c r="I12" s="44"/>
      <c r="J12" s="44"/>
      <c r="K12" s="47"/>
      <c r="L12" s="46"/>
      <c r="M12" s="48"/>
    </row>
    <row r="13" spans="2:28" x14ac:dyDescent="0.35">
      <c r="B13" s="42" t="s">
        <v>22</v>
      </c>
      <c r="C13" s="49">
        <v>581.02</v>
      </c>
      <c r="D13" s="49">
        <v>465.88499999999999</v>
      </c>
      <c r="E13" s="49">
        <v>439.65899999999999</v>
      </c>
      <c r="F13" s="50">
        <v>579.04399999999998</v>
      </c>
      <c r="G13" s="51">
        <v>-1E-3</v>
      </c>
      <c r="H13" s="51">
        <v>1</v>
      </c>
      <c r="I13" s="49">
        <v>870.59199999999998</v>
      </c>
      <c r="J13" s="49">
        <v>998.63699999999994</v>
      </c>
      <c r="K13" s="49">
        <v>1126.3140000000001</v>
      </c>
      <c r="L13" s="51">
        <v>0.248</v>
      </c>
      <c r="M13" s="52">
        <v>1</v>
      </c>
    </row>
    <row r="14" spans="2:28" ht="19" x14ac:dyDescent="0.35">
      <c r="B14" s="53" t="s">
        <v>23</v>
      </c>
      <c r="C14" s="54">
        <v>468.83</v>
      </c>
      <c r="D14" s="55">
        <v>463.04899999999998</v>
      </c>
      <c r="E14" s="56">
        <v>437.82</v>
      </c>
      <c r="F14" s="56">
        <v>579.04399999999998</v>
      </c>
      <c r="G14" s="57">
        <v>7.2999999999999995E-2</v>
      </c>
      <c r="H14" s="57">
        <v>0.94899999999999995</v>
      </c>
      <c r="I14" s="55">
        <v>870.59199999999998</v>
      </c>
      <c r="J14" s="55">
        <v>998.63699999999994</v>
      </c>
      <c r="K14" s="56">
        <v>1126.3140000000001</v>
      </c>
      <c r="L14" s="57">
        <v>0.248</v>
      </c>
      <c r="M14" s="57">
        <v>1</v>
      </c>
    </row>
    <row r="15" spans="2:28" x14ac:dyDescent="0.35">
      <c r="B15" s="53" t="s">
        <v>24</v>
      </c>
      <c r="C15" s="58">
        <v>112.19</v>
      </c>
      <c r="D15" s="59">
        <v>2.8359999999999999</v>
      </c>
      <c r="E15" s="60">
        <v>1.839</v>
      </c>
      <c r="F15" s="60">
        <v>0</v>
      </c>
      <c r="G15" s="61">
        <v>-1</v>
      </c>
      <c r="H15" s="61">
        <v>5.0999999999999997E-2</v>
      </c>
      <c r="I15" s="59">
        <v>0</v>
      </c>
      <c r="J15" s="59">
        <v>0</v>
      </c>
      <c r="K15" s="60">
        <v>0</v>
      </c>
      <c r="L15" s="61">
        <v>0</v>
      </c>
      <c r="M15" s="61">
        <v>0</v>
      </c>
    </row>
    <row r="16" spans="2:28" x14ac:dyDescent="0.35">
      <c r="B16" s="62" t="s">
        <v>25</v>
      </c>
      <c r="C16" s="63">
        <v>581.02</v>
      </c>
      <c r="D16" s="63">
        <v>465.88499999999999</v>
      </c>
      <c r="E16" s="64">
        <v>439.65899999999999</v>
      </c>
      <c r="F16" s="64">
        <v>579.04399999999998</v>
      </c>
      <c r="G16" s="65">
        <v>-1E-3</v>
      </c>
      <c r="H16" s="65">
        <v>1</v>
      </c>
      <c r="I16" s="63">
        <v>870.59199999999998</v>
      </c>
      <c r="J16" s="63">
        <v>998.63699999999994</v>
      </c>
      <c r="K16" s="64">
        <v>1126.3140000000001</v>
      </c>
      <c r="L16" s="65">
        <v>0.248</v>
      </c>
      <c r="M16" s="66">
        <v>1</v>
      </c>
    </row>
    <row r="17" spans="2:13" x14ac:dyDescent="0.35">
      <c r="B17" s="42" t="s">
        <v>26</v>
      </c>
      <c r="C17" s="67"/>
      <c r="D17" s="67"/>
      <c r="E17" s="67"/>
      <c r="F17" s="68"/>
      <c r="G17" s="69"/>
      <c r="H17" s="69"/>
      <c r="I17" s="67"/>
      <c r="J17" s="67"/>
      <c r="K17" s="67"/>
      <c r="L17" s="69"/>
      <c r="M17" s="70"/>
    </row>
    <row r="18" spans="2:13" x14ac:dyDescent="0.35">
      <c r="B18" s="42" t="s">
        <v>27</v>
      </c>
      <c r="C18" s="49">
        <v>692.02100000000007</v>
      </c>
      <c r="D18" s="49">
        <v>572.98099999999999</v>
      </c>
      <c r="E18" s="49">
        <v>558.21999999999991</v>
      </c>
      <c r="F18" s="50">
        <v>770.16200000000003</v>
      </c>
      <c r="G18" s="71">
        <v>3.5999999999999997E-2</v>
      </c>
      <c r="H18" s="71">
        <v>1</v>
      </c>
      <c r="I18" s="49">
        <v>820.58699999999999</v>
      </c>
      <c r="J18" s="49">
        <v>958.88200000000018</v>
      </c>
      <c r="K18" s="49">
        <v>1009.7725</v>
      </c>
      <c r="L18" s="71">
        <v>9.4E-2</v>
      </c>
      <c r="M18" s="72">
        <v>1</v>
      </c>
    </row>
    <row r="19" spans="2:13" x14ac:dyDescent="0.35">
      <c r="B19" s="53" t="s">
        <v>28</v>
      </c>
      <c r="C19" s="54">
        <v>119.72</v>
      </c>
      <c r="D19" s="55">
        <v>118.59699999999999</v>
      </c>
      <c r="E19" s="56">
        <v>99.061999999999998</v>
      </c>
      <c r="F19" s="56">
        <v>136</v>
      </c>
      <c r="G19" s="57">
        <v>4.2999999999999997E-2</v>
      </c>
      <c r="H19" s="57">
        <v>0.184</v>
      </c>
      <c r="I19" s="55">
        <v>135.85</v>
      </c>
      <c r="J19" s="55">
        <v>142.643</v>
      </c>
      <c r="K19" s="56">
        <v>149.77600000000001</v>
      </c>
      <c r="L19" s="57">
        <v>3.3000000000000002E-2</v>
      </c>
      <c r="M19" s="57">
        <v>0.16</v>
      </c>
    </row>
    <row r="20" spans="2:13" x14ac:dyDescent="0.35">
      <c r="B20" s="53" t="s">
        <v>29</v>
      </c>
      <c r="C20" s="73">
        <v>282.27</v>
      </c>
      <c r="D20" s="74">
        <v>268.67</v>
      </c>
      <c r="E20" s="75">
        <v>332.53399999999999</v>
      </c>
      <c r="F20" s="75">
        <v>486.08199999999999</v>
      </c>
      <c r="G20" s="76">
        <v>0.19900000000000001</v>
      </c>
      <c r="H20" s="76">
        <v>0.52600000000000002</v>
      </c>
      <c r="I20" s="74">
        <v>442.61700000000002</v>
      </c>
      <c r="J20" s="74">
        <v>594.65700000000004</v>
      </c>
      <c r="K20" s="75">
        <v>627.33550000000002</v>
      </c>
      <c r="L20" s="76">
        <v>8.8999999999999996E-2</v>
      </c>
      <c r="M20" s="76">
        <v>0.60299999999999998</v>
      </c>
    </row>
    <row r="21" spans="2:13" x14ac:dyDescent="0.35">
      <c r="B21" s="53" t="s">
        <v>30</v>
      </c>
      <c r="C21" s="73">
        <v>167.75899999999999</v>
      </c>
      <c r="D21" s="74">
        <v>169.33099999999999</v>
      </c>
      <c r="E21" s="75">
        <v>105.49299999999999</v>
      </c>
      <c r="F21" s="75">
        <v>119.38</v>
      </c>
      <c r="G21" s="76">
        <v>-0.107</v>
      </c>
      <c r="H21" s="76">
        <v>0.22</v>
      </c>
      <c r="I21" s="74">
        <v>193.95500000000001</v>
      </c>
      <c r="J21" s="74">
        <v>180.62700000000001</v>
      </c>
      <c r="K21" s="75">
        <v>189.65799999999999</v>
      </c>
      <c r="L21" s="76">
        <v>0.16700000000000001</v>
      </c>
      <c r="M21" s="76">
        <v>0.192</v>
      </c>
    </row>
    <row r="22" spans="2:13" x14ac:dyDescent="0.35">
      <c r="B22" s="53" t="s">
        <v>31</v>
      </c>
      <c r="C22" s="58">
        <v>122.27200000000001</v>
      </c>
      <c r="D22" s="59">
        <v>16.382999999999999</v>
      </c>
      <c r="E22" s="60">
        <v>21.131</v>
      </c>
      <c r="F22" s="60">
        <v>28.7</v>
      </c>
      <c r="G22" s="61">
        <v>-0.38300000000000001</v>
      </c>
      <c r="H22" s="61">
        <v>7.0000000000000007E-2</v>
      </c>
      <c r="I22" s="59">
        <v>48.164999999999999</v>
      </c>
      <c r="J22" s="59">
        <v>40.954999999999998</v>
      </c>
      <c r="K22" s="60">
        <v>43.003</v>
      </c>
      <c r="L22" s="61">
        <v>0.14399999999999999</v>
      </c>
      <c r="M22" s="61">
        <v>4.4999999999999998E-2</v>
      </c>
    </row>
    <row r="23" spans="2:13" x14ac:dyDescent="0.35">
      <c r="B23" s="62" t="s">
        <v>32</v>
      </c>
      <c r="C23" s="77">
        <v>692.02100000000007</v>
      </c>
      <c r="D23" s="77">
        <v>572.98099999999999</v>
      </c>
      <c r="E23" s="78">
        <v>558.21999999999991</v>
      </c>
      <c r="F23" s="78">
        <v>770.16200000000003</v>
      </c>
      <c r="G23" s="65">
        <v>3.5999999999999997E-2</v>
      </c>
      <c r="H23" s="65">
        <v>1</v>
      </c>
      <c r="I23" s="77">
        <v>820.58699999999999</v>
      </c>
      <c r="J23" s="77">
        <v>958.88200000000018</v>
      </c>
      <c r="K23" s="78">
        <v>1009.7725</v>
      </c>
      <c r="L23" s="65">
        <v>9.4E-2</v>
      </c>
      <c r="M23" s="66">
        <v>1</v>
      </c>
    </row>
    <row r="24" spans="2:13" x14ac:dyDescent="0.35">
      <c r="B24" s="79" t="s">
        <v>33</v>
      </c>
      <c r="C24" s="80">
        <v>-111</v>
      </c>
      <c r="D24" s="80">
        <v>-107.1</v>
      </c>
      <c r="E24" s="81">
        <v>-118.6</v>
      </c>
      <c r="F24" s="81">
        <v>-191.1</v>
      </c>
      <c r="G24" s="82">
        <v>0.19900000000000001</v>
      </c>
      <c r="H24" s="82"/>
      <c r="I24" s="80">
        <v>50</v>
      </c>
      <c r="J24" s="80">
        <v>39.799999999999997</v>
      </c>
      <c r="K24" s="81">
        <v>116.5</v>
      </c>
      <c r="L24" s="82">
        <v>-1.8480000000000001</v>
      </c>
      <c r="M24" s="83"/>
    </row>
    <row r="25" spans="2:13" x14ac:dyDescent="0.35">
      <c r="B25" s="42"/>
      <c r="C25" s="74"/>
      <c r="D25" s="74"/>
      <c r="E25" s="74"/>
      <c r="F25" s="74"/>
      <c r="G25" s="84"/>
      <c r="H25" s="84"/>
      <c r="I25" s="74"/>
      <c r="J25" s="74"/>
      <c r="K25" s="74"/>
      <c r="L25" s="84"/>
      <c r="M25" s="85"/>
    </row>
    <row r="26" spans="2:13" x14ac:dyDescent="0.35">
      <c r="B26" s="86" t="s">
        <v>34</v>
      </c>
      <c r="C26" s="74"/>
      <c r="D26" s="74"/>
      <c r="E26" s="74"/>
      <c r="F26" s="74"/>
      <c r="G26" s="87"/>
      <c r="H26" s="87"/>
      <c r="I26" s="74"/>
      <c r="J26" s="74"/>
      <c r="K26" s="74"/>
      <c r="L26" s="87"/>
      <c r="M26" s="87"/>
    </row>
    <row r="27" spans="2:13" x14ac:dyDescent="0.35">
      <c r="B27" s="88" t="s">
        <v>35</v>
      </c>
      <c r="C27" s="89">
        <v>117.14300000000003</v>
      </c>
      <c r="D27" s="89">
        <v>44.858000000000061</v>
      </c>
      <c r="E27" s="89">
        <v>6.9829999999999472</v>
      </c>
      <c r="F27" s="90">
        <v>207.81400000000002</v>
      </c>
      <c r="G27" s="51">
        <v>0.21099999999999999</v>
      </c>
      <c r="H27" s="51">
        <v>1</v>
      </c>
      <c r="I27" s="89">
        <v>200.58800000000008</v>
      </c>
      <c r="J27" s="89">
        <v>340.75399999999991</v>
      </c>
      <c r="K27" s="91">
        <v>475.64810000000011</v>
      </c>
      <c r="L27" s="51">
        <v>0.318</v>
      </c>
      <c r="M27" s="52">
        <v>1</v>
      </c>
    </row>
    <row r="28" spans="2:13" x14ac:dyDescent="0.35">
      <c r="B28" s="92" t="s">
        <v>36</v>
      </c>
      <c r="C28" s="74"/>
      <c r="D28" s="74"/>
      <c r="E28" s="74"/>
      <c r="F28" s="93"/>
      <c r="G28" s="51"/>
      <c r="H28" s="51"/>
      <c r="I28" s="74"/>
      <c r="J28" s="74"/>
      <c r="K28" s="74"/>
      <c r="L28" s="51"/>
      <c r="M28" s="52"/>
    </row>
    <row r="29" spans="2:13" x14ac:dyDescent="0.35">
      <c r="B29" s="92" t="s">
        <v>37</v>
      </c>
      <c r="C29" s="49">
        <v>475.89699999999999</v>
      </c>
      <c r="D29" s="49">
        <v>465.97200000000004</v>
      </c>
      <c r="E29" s="49">
        <v>916.08100000000002</v>
      </c>
      <c r="F29" s="50">
        <v>579.04399999999998</v>
      </c>
      <c r="G29" s="51">
        <v>6.8000000000000005E-2</v>
      </c>
      <c r="H29" s="51">
        <v>1</v>
      </c>
      <c r="I29" s="49">
        <v>835.827</v>
      </c>
      <c r="J29" s="49">
        <v>929.10599999999999</v>
      </c>
      <c r="K29" s="49">
        <v>1022.0170000000001</v>
      </c>
      <c r="L29" s="51">
        <v>0.20899999999999999</v>
      </c>
      <c r="M29" s="52">
        <v>1</v>
      </c>
    </row>
    <row r="30" spans="2:13" ht="19" x14ac:dyDescent="0.35">
      <c r="B30" s="94" t="s">
        <v>38</v>
      </c>
      <c r="C30" s="54">
        <v>468.83</v>
      </c>
      <c r="D30" s="55">
        <v>463.13600000000002</v>
      </c>
      <c r="E30" s="55">
        <v>914.24199999999996</v>
      </c>
      <c r="F30" s="95">
        <v>579.04399999999998</v>
      </c>
      <c r="G30" s="57">
        <v>7.2999999999999995E-2</v>
      </c>
      <c r="H30" s="57">
        <v>0.99399999999999999</v>
      </c>
      <c r="I30" s="55">
        <v>835.827</v>
      </c>
      <c r="J30" s="55">
        <v>929.10599999999999</v>
      </c>
      <c r="K30" s="56">
        <v>1022.0170000000001</v>
      </c>
      <c r="L30" s="57">
        <v>0.20899999999999999</v>
      </c>
      <c r="M30" s="57">
        <v>1</v>
      </c>
    </row>
    <row r="31" spans="2:13" x14ac:dyDescent="0.35">
      <c r="B31" s="94" t="s">
        <v>39</v>
      </c>
      <c r="C31" s="58">
        <v>7.0670000000000002</v>
      </c>
      <c r="D31" s="59">
        <v>2.8359999999999999</v>
      </c>
      <c r="E31" s="59">
        <v>1.839</v>
      </c>
      <c r="F31" s="96">
        <v>0</v>
      </c>
      <c r="G31" s="61">
        <v>-1</v>
      </c>
      <c r="H31" s="61">
        <v>6.0000000000000001E-3</v>
      </c>
      <c r="I31" s="59">
        <v>0</v>
      </c>
      <c r="J31" s="59">
        <v>0</v>
      </c>
      <c r="K31" s="60">
        <v>0</v>
      </c>
      <c r="L31" s="61">
        <v>0</v>
      </c>
      <c r="M31" s="61">
        <v>0</v>
      </c>
    </row>
    <row r="32" spans="2:13" x14ac:dyDescent="0.35">
      <c r="B32" s="97" t="s">
        <v>40</v>
      </c>
      <c r="C32" s="77">
        <v>475.89699999999999</v>
      </c>
      <c r="D32" s="77">
        <v>465.97200000000004</v>
      </c>
      <c r="E32" s="77">
        <v>916.08100000000002</v>
      </c>
      <c r="F32" s="98">
        <v>579.04399999999998</v>
      </c>
      <c r="G32" s="99">
        <v>6.8000000000000005E-2</v>
      </c>
      <c r="H32" s="99">
        <v>1</v>
      </c>
      <c r="I32" s="77">
        <v>835.827</v>
      </c>
      <c r="J32" s="77">
        <v>929.10599999999999</v>
      </c>
      <c r="K32" s="78">
        <v>1022.0170000000001</v>
      </c>
      <c r="L32" s="99">
        <v>0.20899999999999999</v>
      </c>
      <c r="M32" s="100">
        <v>1</v>
      </c>
    </row>
    <row r="33" spans="2:13" x14ac:dyDescent="0.35">
      <c r="B33" s="101" t="s">
        <v>41</v>
      </c>
      <c r="C33" s="67"/>
      <c r="D33" s="67"/>
      <c r="E33" s="67"/>
      <c r="F33" s="68"/>
      <c r="G33" s="102"/>
      <c r="H33" s="102"/>
      <c r="I33" s="67"/>
      <c r="J33" s="67"/>
      <c r="K33" s="67"/>
      <c r="L33" s="102"/>
      <c r="M33" s="103"/>
    </row>
    <row r="34" spans="2:13" x14ac:dyDescent="0.35">
      <c r="B34" s="92" t="s">
        <v>42</v>
      </c>
      <c r="C34" s="49">
        <v>358.75399999999996</v>
      </c>
      <c r="D34" s="49">
        <v>421.11399999999998</v>
      </c>
      <c r="E34" s="49">
        <v>909.09800000000007</v>
      </c>
      <c r="F34" s="50">
        <v>371.22999999999996</v>
      </c>
      <c r="G34" s="51">
        <v>1.0999999999999999E-2</v>
      </c>
      <c r="H34" s="51">
        <v>1</v>
      </c>
      <c r="I34" s="49">
        <v>635.23899999999992</v>
      </c>
      <c r="J34" s="49">
        <v>588.35200000000009</v>
      </c>
      <c r="K34" s="49">
        <v>546.36889999999994</v>
      </c>
      <c r="L34" s="51">
        <v>0.13700000000000001</v>
      </c>
      <c r="M34" s="52">
        <v>1</v>
      </c>
    </row>
    <row r="35" spans="2:13" x14ac:dyDescent="0.35">
      <c r="B35" s="94" t="s">
        <v>28</v>
      </c>
      <c r="C35" s="54">
        <v>119.723</v>
      </c>
      <c r="D35" s="55">
        <v>118.58799999999999</v>
      </c>
      <c r="E35" s="55">
        <v>121.277</v>
      </c>
      <c r="F35" s="95">
        <v>136</v>
      </c>
      <c r="G35" s="57">
        <v>4.2999999999999997E-2</v>
      </c>
      <c r="H35" s="57">
        <v>0.27900000000000003</v>
      </c>
      <c r="I35" s="55">
        <v>132.65299999999999</v>
      </c>
      <c r="J35" s="55">
        <v>139.285</v>
      </c>
      <c r="K35" s="56">
        <v>146.249</v>
      </c>
      <c r="L35" s="57">
        <v>2.5000000000000001E-2</v>
      </c>
      <c r="M35" s="57">
        <v>0.27</v>
      </c>
    </row>
    <row r="36" spans="2:13" x14ac:dyDescent="0.35">
      <c r="B36" s="94" t="s">
        <v>29</v>
      </c>
      <c r="C36" s="73">
        <v>233.696</v>
      </c>
      <c r="D36" s="74">
        <v>294.74</v>
      </c>
      <c r="E36" s="74">
        <v>772.61400000000003</v>
      </c>
      <c r="F36" s="93">
        <v>206.53</v>
      </c>
      <c r="G36" s="76">
        <v>-0.04</v>
      </c>
      <c r="H36" s="76">
        <v>0.68899999999999995</v>
      </c>
      <c r="I36" s="74">
        <v>454.42099999999999</v>
      </c>
      <c r="J36" s="74">
        <v>408.11200000000002</v>
      </c>
      <c r="K36" s="75">
        <v>362.8879</v>
      </c>
      <c r="L36" s="76">
        <v>0.20699999999999999</v>
      </c>
      <c r="M36" s="76">
        <v>0.65700000000000003</v>
      </c>
    </row>
    <row r="37" spans="2:13" x14ac:dyDescent="0.35">
      <c r="B37" s="94" t="s">
        <v>43</v>
      </c>
      <c r="C37" s="58">
        <v>5.335</v>
      </c>
      <c r="D37" s="59">
        <v>7.7859999999999996</v>
      </c>
      <c r="E37" s="59">
        <v>15.207000000000001</v>
      </c>
      <c r="F37" s="96">
        <v>28.7</v>
      </c>
      <c r="G37" s="61">
        <v>0.752</v>
      </c>
      <c r="H37" s="61">
        <v>3.2000000000000001E-2</v>
      </c>
      <c r="I37" s="59">
        <v>48.164999999999999</v>
      </c>
      <c r="J37" s="59">
        <v>40.954999999999998</v>
      </c>
      <c r="K37" s="60">
        <v>37.231999999999999</v>
      </c>
      <c r="L37" s="61">
        <v>9.0999999999999998E-2</v>
      </c>
      <c r="M37" s="61">
        <v>7.2999999999999995E-2</v>
      </c>
    </row>
    <row r="38" spans="2:13" x14ac:dyDescent="0.35">
      <c r="B38" s="97" t="s">
        <v>44</v>
      </c>
      <c r="C38" s="77">
        <v>358.75399999999996</v>
      </c>
      <c r="D38" s="77">
        <v>421.11399999999998</v>
      </c>
      <c r="E38" s="77">
        <v>909.09800000000007</v>
      </c>
      <c r="F38" s="98">
        <v>371.22999999999996</v>
      </c>
      <c r="G38" s="99">
        <v>1.0999999999999999E-2</v>
      </c>
      <c r="H38" s="99">
        <v>1</v>
      </c>
      <c r="I38" s="77">
        <v>635.23899999999992</v>
      </c>
      <c r="J38" s="77">
        <v>588.35200000000009</v>
      </c>
      <c r="K38" s="78">
        <v>546.36889999999994</v>
      </c>
      <c r="L38" s="99">
        <v>0.13700000000000001</v>
      </c>
      <c r="M38" s="100">
        <v>1</v>
      </c>
    </row>
    <row r="39" spans="2:13" ht="19" x14ac:dyDescent="0.35">
      <c r="B39" s="92" t="s">
        <v>45</v>
      </c>
      <c r="C39" s="49">
        <v>-65.656000000000006</v>
      </c>
      <c r="D39" s="49">
        <v>-14.419</v>
      </c>
      <c r="E39" s="49">
        <v>-47.637</v>
      </c>
      <c r="F39" s="50">
        <v>-175.6</v>
      </c>
      <c r="G39" s="51">
        <v>0.38800000000000001</v>
      </c>
      <c r="H39" s="51">
        <v>1</v>
      </c>
      <c r="I39" s="49">
        <v>-82.885999999999996</v>
      </c>
      <c r="J39" s="49">
        <v>-324.14299999999997</v>
      </c>
      <c r="K39" s="104">
        <v>-294.67500000000001</v>
      </c>
      <c r="L39" s="51">
        <v>0.188</v>
      </c>
      <c r="M39" s="52">
        <v>1</v>
      </c>
    </row>
    <row r="40" spans="2:13" ht="19" x14ac:dyDescent="0.35">
      <c r="B40" s="94" t="s">
        <v>46</v>
      </c>
      <c r="C40" s="54">
        <v>-65.667000000000002</v>
      </c>
      <c r="D40" s="55">
        <v>-14.419</v>
      </c>
      <c r="E40" s="55">
        <v>-45.014000000000003</v>
      </c>
      <c r="F40" s="95">
        <v>-175.6</v>
      </c>
      <c r="G40" s="57">
        <v>0.38800000000000001</v>
      </c>
      <c r="H40" s="57">
        <v>0.98599999999999999</v>
      </c>
      <c r="I40" s="55">
        <v>-82.885999999999996</v>
      </c>
      <c r="J40" s="55">
        <v>-324.14299999999997</v>
      </c>
      <c r="K40" s="55">
        <v>-294.67500000000001</v>
      </c>
      <c r="L40" s="57">
        <v>0.188</v>
      </c>
      <c r="M40" s="57">
        <v>1</v>
      </c>
    </row>
    <row r="41" spans="2:13" ht="19" x14ac:dyDescent="0.35">
      <c r="B41" s="94" t="s">
        <v>47</v>
      </c>
      <c r="C41" s="73">
        <v>0</v>
      </c>
      <c r="D41" s="74">
        <v>0</v>
      </c>
      <c r="E41" s="74">
        <v>-3.0470000000000002</v>
      </c>
      <c r="F41" s="93">
        <v>0</v>
      </c>
      <c r="G41" s="76">
        <v>0</v>
      </c>
      <c r="H41" s="76">
        <v>1.6E-2</v>
      </c>
      <c r="I41" s="74">
        <v>0</v>
      </c>
      <c r="J41" s="74">
        <v>0</v>
      </c>
      <c r="K41" s="74">
        <v>0</v>
      </c>
      <c r="L41" s="76">
        <v>0</v>
      </c>
      <c r="M41" s="76">
        <v>0</v>
      </c>
    </row>
    <row r="42" spans="2:13" ht="19" x14ac:dyDescent="0.35">
      <c r="B42" s="94" t="s">
        <v>48</v>
      </c>
      <c r="C42" s="58">
        <v>1.0999999999999999E-2</v>
      </c>
      <c r="D42" s="59">
        <v>0</v>
      </c>
      <c r="E42" s="59">
        <v>0.42399999999999999</v>
      </c>
      <c r="F42" s="96">
        <v>0</v>
      </c>
      <c r="G42" s="61">
        <v>-1</v>
      </c>
      <c r="H42" s="61">
        <v>-2E-3</v>
      </c>
      <c r="I42" s="59">
        <v>0</v>
      </c>
      <c r="J42" s="59">
        <v>0</v>
      </c>
      <c r="K42" s="59">
        <v>0</v>
      </c>
      <c r="L42" s="61">
        <v>0</v>
      </c>
      <c r="M42" s="61">
        <v>0</v>
      </c>
    </row>
    <row r="43" spans="2:13" ht="19" x14ac:dyDescent="0.35">
      <c r="B43" s="92" t="s">
        <v>49</v>
      </c>
      <c r="C43" s="49">
        <v>-36.997</v>
      </c>
      <c r="D43" s="49">
        <v>-52.433</v>
      </c>
      <c r="E43" s="49">
        <v>-20.102</v>
      </c>
      <c r="F43" s="50">
        <v>-30.757999999999999</v>
      </c>
      <c r="G43" s="51">
        <v>-0.06</v>
      </c>
      <c r="H43" s="51">
        <v>1</v>
      </c>
      <c r="I43" s="49">
        <v>-75.466999999999999</v>
      </c>
      <c r="J43" s="49">
        <v>92.826999999999998</v>
      </c>
      <c r="K43" s="104">
        <v>-79.240350000000007</v>
      </c>
      <c r="L43" s="51">
        <v>0.371</v>
      </c>
      <c r="M43" s="52">
        <v>1</v>
      </c>
    </row>
    <row r="44" spans="2:13" x14ac:dyDescent="0.35">
      <c r="B44" s="94" t="s">
        <v>50</v>
      </c>
      <c r="C44" s="105">
        <v>-36.997</v>
      </c>
      <c r="D44" s="106">
        <v>-52.433</v>
      </c>
      <c r="E44" s="106">
        <v>-20.102</v>
      </c>
      <c r="F44" s="107">
        <v>-30.757999999999999</v>
      </c>
      <c r="G44" s="108">
        <v>-0.06</v>
      </c>
      <c r="H44" s="108">
        <v>1</v>
      </c>
      <c r="I44" s="106">
        <v>-75.466999999999999</v>
      </c>
      <c r="J44" s="106">
        <v>92.826999999999998</v>
      </c>
      <c r="K44" s="106">
        <v>-79.240350000000007</v>
      </c>
      <c r="L44" s="108">
        <v>0.371</v>
      </c>
      <c r="M44" s="108">
        <v>1</v>
      </c>
    </row>
    <row r="45" spans="2:13" ht="19" x14ac:dyDescent="0.35">
      <c r="B45" s="109" t="s">
        <v>51</v>
      </c>
      <c r="C45" s="110">
        <v>14.490000000000023</v>
      </c>
      <c r="D45" s="110">
        <v>-21.993999999999939</v>
      </c>
      <c r="E45" s="110">
        <v>-60.756000000000057</v>
      </c>
      <c r="F45" s="111">
        <v>1.4560000000000279</v>
      </c>
      <c r="G45" s="112">
        <v>-0.53500000000000003</v>
      </c>
      <c r="H45" s="112">
        <v>-3.1E-2</v>
      </c>
      <c r="I45" s="110">
        <v>42.235000000000085</v>
      </c>
      <c r="J45" s="110">
        <v>109.43799999999993</v>
      </c>
      <c r="K45" s="113">
        <v>101.7327500000001</v>
      </c>
      <c r="L45" s="112">
        <v>3.1190000000000002</v>
      </c>
      <c r="M45" s="114">
        <v>6.7000000000000004E-2</v>
      </c>
    </row>
    <row r="46" spans="2:13" x14ac:dyDescent="0.35">
      <c r="B46" s="42"/>
      <c r="C46" s="74"/>
      <c r="D46" s="74"/>
      <c r="E46" s="74"/>
      <c r="F46" s="74"/>
      <c r="G46" s="115"/>
      <c r="H46" s="115"/>
      <c r="I46" s="74"/>
      <c r="J46" s="74"/>
      <c r="K46" s="74"/>
      <c r="L46" s="115"/>
      <c r="M46" s="115"/>
    </row>
    <row r="47" spans="2:13" x14ac:dyDescent="0.35">
      <c r="B47" s="116" t="s">
        <v>52</v>
      </c>
      <c r="C47" s="74"/>
      <c r="D47" s="74"/>
      <c r="E47" s="74"/>
      <c r="F47" s="74"/>
      <c r="G47" s="117"/>
      <c r="H47" s="117"/>
      <c r="I47" s="74"/>
      <c r="J47" s="74"/>
      <c r="K47" s="74"/>
      <c r="L47" s="117"/>
      <c r="M47" s="117"/>
    </row>
    <row r="48" spans="2:13" x14ac:dyDescent="0.35">
      <c r="B48" s="118" t="s">
        <v>53</v>
      </c>
      <c r="C48" s="55">
        <v>1107.52</v>
      </c>
      <c r="D48" s="55">
        <v>955.322</v>
      </c>
      <c r="E48" s="55">
        <v>912.83199999999999</v>
      </c>
      <c r="F48" s="95">
        <v>1616.2940000000001</v>
      </c>
      <c r="G48" s="57">
        <v>0.13400000000000001</v>
      </c>
      <c r="H48" s="57">
        <v>0.874</v>
      </c>
      <c r="I48" s="55">
        <v>1505.2249999999999</v>
      </c>
      <c r="J48" s="55">
        <v>1648.741</v>
      </c>
      <c r="K48" s="55">
        <v>1809.799</v>
      </c>
      <c r="L48" s="57">
        <v>3.7999999999999999E-2</v>
      </c>
      <c r="M48" s="119">
        <v>0.873</v>
      </c>
    </row>
    <row r="49" spans="2:13" x14ac:dyDescent="0.35">
      <c r="B49" s="120" t="s">
        <v>54</v>
      </c>
      <c r="C49" s="74"/>
      <c r="D49" s="74"/>
      <c r="E49" s="74"/>
      <c r="F49" s="93"/>
      <c r="G49" s="76"/>
      <c r="H49" s="76"/>
      <c r="I49" s="74"/>
      <c r="J49" s="74"/>
      <c r="K49" s="74"/>
      <c r="L49" s="76"/>
      <c r="M49" s="121"/>
    </row>
    <row r="50" spans="2:13" x14ac:dyDescent="0.35">
      <c r="B50" s="120" t="s">
        <v>55</v>
      </c>
      <c r="C50" s="122">
        <v>-65.667000000000002</v>
      </c>
      <c r="D50" s="123">
        <v>-14.419</v>
      </c>
      <c r="E50" s="123">
        <v>-45.014000000000003</v>
      </c>
      <c r="F50" s="124">
        <v>-175.6</v>
      </c>
      <c r="G50" s="125">
        <v>0.38800000000000001</v>
      </c>
      <c r="H50" s="125">
        <v>1</v>
      </c>
      <c r="I50" s="123">
        <v>-82.885999999999996</v>
      </c>
      <c r="J50" s="123">
        <v>-324.14299999999997</v>
      </c>
      <c r="K50" s="123">
        <v>-294.67500000000001</v>
      </c>
      <c r="L50" s="125">
        <v>0.188</v>
      </c>
      <c r="M50" s="125">
        <v>1</v>
      </c>
    </row>
    <row r="51" spans="2:13" x14ac:dyDescent="0.35">
      <c r="B51" s="53" t="s">
        <v>56</v>
      </c>
      <c r="C51" s="74">
        <v>10.061999999999999</v>
      </c>
      <c r="D51" s="74">
        <v>7.7839999999999998</v>
      </c>
      <c r="E51" s="74">
        <v>7.7839999999999998</v>
      </c>
      <c r="F51" s="93">
        <v>8.5030000000000001</v>
      </c>
      <c r="G51" s="76">
        <v>-5.5E-2</v>
      </c>
      <c r="H51" s="76">
        <v>7.0000000000000001E-3</v>
      </c>
      <c r="I51" s="74">
        <v>7.3639999999999999</v>
      </c>
      <c r="J51" s="74">
        <v>6.2249999999999996</v>
      </c>
      <c r="K51" s="74">
        <v>6.5359999999999996</v>
      </c>
      <c r="L51" s="76">
        <v>-8.4000000000000005E-2</v>
      </c>
      <c r="M51" s="121">
        <v>4.0000000000000001E-3</v>
      </c>
    </row>
    <row r="52" spans="2:13" x14ac:dyDescent="0.35">
      <c r="B52" s="53" t="s">
        <v>57</v>
      </c>
      <c r="C52" s="74">
        <v>48.417999999999999</v>
      </c>
      <c r="D52" s="74">
        <v>83.367000000000004</v>
      </c>
      <c r="E52" s="74">
        <v>86.117000000000004</v>
      </c>
      <c r="F52" s="93">
        <v>88.5</v>
      </c>
      <c r="G52" s="76">
        <v>0.223</v>
      </c>
      <c r="H52" s="76">
        <v>6.0999999999999999E-2</v>
      </c>
      <c r="I52" s="74">
        <v>91.435000000000002</v>
      </c>
      <c r="J52" s="74">
        <v>101.642</v>
      </c>
      <c r="K52" s="74">
        <v>112.697</v>
      </c>
      <c r="L52" s="76">
        <v>8.4000000000000005E-2</v>
      </c>
      <c r="M52" s="121">
        <v>5.1999999999999998E-2</v>
      </c>
    </row>
    <row r="53" spans="2:13" x14ac:dyDescent="0.35">
      <c r="B53" s="53" t="s">
        <v>58</v>
      </c>
      <c r="C53" s="74">
        <v>109.63</v>
      </c>
      <c r="D53" s="74">
        <v>87.635999999999996</v>
      </c>
      <c r="E53" s="74">
        <v>26.88</v>
      </c>
      <c r="F53" s="93">
        <v>81.334000000000003</v>
      </c>
      <c r="G53" s="76">
        <v>-9.5000000000000001E-2</v>
      </c>
      <c r="H53" s="76">
        <v>5.8999999999999997E-2</v>
      </c>
      <c r="I53" s="74">
        <v>123.569</v>
      </c>
      <c r="J53" s="74">
        <v>233.00700000000001</v>
      </c>
      <c r="K53" s="74">
        <v>101.733</v>
      </c>
      <c r="L53" s="76">
        <v>7.6999999999999999E-2</v>
      </c>
      <c r="M53" s="121">
        <v>7.0999999999999994E-2</v>
      </c>
    </row>
    <row r="54" spans="2:13" x14ac:dyDescent="0.35">
      <c r="B54" s="62" t="s">
        <v>59</v>
      </c>
      <c r="C54" s="77">
        <v>1275.6299999999997</v>
      </c>
      <c r="D54" s="77">
        <v>1134.1089999999999</v>
      </c>
      <c r="E54" s="77">
        <v>1033.6130000000001</v>
      </c>
      <c r="F54" s="98">
        <v>1794.6310000000001</v>
      </c>
      <c r="G54" s="99">
        <v>0.121</v>
      </c>
      <c r="H54" s="99">
        <v>1</v>
      </c>
      <c r="I54" s="77">
        <v>1727.5929999999998</v>
      </c>
      <c r="J54" s="77">
        <v>1989.615</v>
      </c>
      <c r="K54" s="77">
        <v>2030.7650000000001</v>
      </c>
      <c r="L54" s="99">
        <v>4.2000000000000003E-2</v>
      </c>
      <c r="M54" s="100">
        <v>1</v>
      </c>
    </row>
    <row r="55" spans="2:13" x14ac:dyDescent="0.35">
      <c r="B55" s="53" t="s">
        <v>60</v>
      </c>
      <c r="C55" s="74">
        <v>-1331.03</v>
      </c>
      <c r="D55" s="74">
        <v>-1423.758</v>
      </c>
      <c r="E55" s="74">
        <v>-1226.104</v>
      </c>
      <c r="F55" s="93">
        <v>-1264.5930000000001</v>
      </c>
      <c r="G55" s="76">
        <v>-1.7000000000000001E-2</v>
      </c>
      <c r="H55" s="76">
        <v>-1.0469999999999999</v>
      </c>
      <c r="I55" s="74">
        <v>-1246.6389999999999</v>
      </c>
      <c r="J55" s="74">
        <v>-1137.5</v>
      </c>
      <c r="K55" s="74">
        <v>-1126.499</v>
      </c>
      <c r="L55" s="76">
        <v>-3.7999999999999999E-2</v>
      </c>
      <c r="M55" s="121">
        <v>-0.63800000000000001</v>
      </c>
    </row>
    <row r="56" spans="2:13" x14ac:dyDescent="0.35">
      <c r="B56" s="126" t="s">
        <v>61</v>
      </c>
      <c r="C56" s="74">
        <v>0</v>
      </c>
      <c r="D56" s="74">
        <v>1815.163</v>
      </c>
      <c r="E56" s="74">
        <v>1498.9469999999999</v>
      </c>
      <c r="F56" s="93">
        <v>1935.53</v>
      </c>
      <c r="G56" s="76">
        <v>0</v>
      </c>
      <c r="H56" s="76">
        <v>1.032</v>
      </c>
      <c r="I56" s="74">
        <v>1935.53</v>
      </c>
      <c r="J56" s="74">
        <v>1935.53</v>
      </c>
      <c r="K56" s="74">
        <v>1935.53</v>
      </c>
      <c r="L56" s="76">
        <v>0</v>
      </c>
      <c r="M56" s="121">
        <v>1.0309999999999999</v>
      </c>
    </row>
    <row r="57" spans="2:13" x14ac:dyDescent="0.35">
      <c r="B57" s="126" t="s">
        <v>62</v>
      </c>
      <c r="C57" s="74">
        <v>246.37799999999999</v>
      </c>
      <c r="D57" s="74">
        <v>0</v>
      </c>
      <c r="E57" s="74">
        <v>0</v>
      </c>
      <c r="F57" s="93">
        <v>429.053</v>
      </c>
      <c r="G57" s="76">
        <v>0.20300000000000001</v>
      </c>
      <c r="H57" s="76">
        <v>0.108</v>
      </c>
      <c r="I57" s="74">
        <v>283.815</v>
      </c>
      <c r="J57" s="74">
        <v>320.20100000000002</v>
      </c>
      <c r="K57" s="74">
        <v>336.21100000000001</v>
      </c>
      <c r="L57" s="76">
        <v>-7.8E-2</v>
      </c>
      <c r="M57" s="121">
        <v>0.182</v>
      </c>
    </row>
    <row r="58" spans="2:13" x14ac:dyDescent="0.35">
      <c r="B58" s="127" t="s">
        <v>63</v>
      </c>
      <c r="C58" s="74">
        <v>56.588000000000001</v>
      </c>
      <c r="D58" s="74">
        <v>30.332999999999998</v>
      </c>
      <c r="E58" s="74">
        <v>43.85</v>
      </c>
      <c r="F58" s="93">
        <v>56.588000000000001</v>
      </c>
      <c r="G58" s="76">
        <v>0</v>
      </c>
      <c r="H58" s="76">
        <v>3.5999999999999997E-2</v>
      </c>
      <c r="I58" s="74">
        <v>56.588000000000001</v>
      </c>
      <c r="J58" s="74">
        <v>56.588000000000001</v>
      </c>
      <c r="K58" s="74">
        <v>56.588000000000001</v>
      </c>
      <c r="L58" s="76">
        <v>0</v>
      </c>
      <c r="M58" s="121">
        <v>0.03</v>
      </c>
    </row>
    <row r="59" spans="2:13" x14ac:dyDescent="0.35">
      <c r="B59" s="126" t="s">
        <v>64</v>
      </c>
      <c r="C59" s="74">
        <v>497.52300000000002</v>
      </c>
      <c r="D59" s="74">
        <v>463.94</v>
      </c>
      <c r="E59" s="74">
        <v>338.05900000000003</v>
      </c>
      <c r="F59" s="93">
        <v>261.52300000000002</v>
      </c>
      <c r="G59" s="76">
        <v>-0.193</v>
      </c>
      <c r="H59" s="76">
        <v>0.318</v>
      </c>
      <c r="I59" s="74">
        <v>305.774</v>
      </c>
      <c r="J59" s="74">
        <v>354.68900000000002</v>
      </c>
      <c r="K59" s="74">
        <v>404.69400000000002</v>
      </c>
      <c r="L59" s="76">
        <v>0.157</v>
      </c>
      <c r="M59" s="121">
        <v>0.17499999999999999</v>
      </c>
    </row>
    <row r="60" spans="2:13" x14ac:dyDescent="0.35">
      <c r="B60" s="126" t="s">
        <v>65</v>
      </c>
      <c r="C60" s="74">
        <v>190.19800000000001</v>
      </c>
      <c r="D60" s="74">
        <v>237.762</v>
      </c>
      <c r="E60" s="74">
        <v>373.14100000000002</v>
      </c>
      <c r="F60" s="93">
        <v>346.851</v>
      </c>
      <c r="G60" s="76">
        <v>0.222</v>
      </c>
      <c r="H60" s="76">
        <v>0.22800000000000001</v>
      </c>
      <c r="I60" s="74">
        <v>332.68299999999999</v>
      </c>
      <c r="J60" s="74">
        <v>424.346</v>
      </c>
      <c r="K60" s="74">
        <v>386.3</v>
      </c>
      <c r="L60" s="76">
        <v>3.6999999999999998E-2</v>
      </c>
      <c r="M60" s="121">
        <v>0.19700000000000001</v>
      </c>
    </row>
    <row r="61" spans="2:13" x14ac:dyDescent="0.35">
      <c r="B61" s="127" t="s">
        <v>66</v>
      </c>
      <c r="C61" s="74">
        <v>0</v>
      </c>
      <c r="D61" s="74">
        <v>2.7250000000000001</v>
      </c>
      <c r="E61" s="74">
        <v>0</v>
      </c>
      <c r="F61" s="93">
        <v>21.425999999999998</v>
      </c>
      <c r="G61" s="76">
        <v>0</v>
      </c>
      <c r="H61" s="76">
        <v>4.0000000000000001E-3</v>
      </c>
      <c r="I61" s="74">
        <v>51.206000000000003</v>
      </c>
      <c r="J61" s="74">
        <v>26.724</v>
      </c>
      <c r="K61" s="74">
        <v>28.06</v>
      </c>
      <c r="L61" s="76">
        <v>9.4E-2</v>
      </c>
      <c r="M61" s="121">
        <v>1.7000000000000001E-2</v>
      </c>
    </row>
    <row r="62" spans="2:13" x14ac:dyDescent="0.35">
      <c r="B62" s="53" t="s">
        <v>67</v>
      </c>
      <c r="C62" s="74">
        <v>1.7849999999999999</v>
      </c>
      <c r="D62" s="74">
        <v>7.944</v>
      </c>
      <c r="E62" s="74">
        <v>5.72</v>
      </c>
      <c r="F62" s="93">
        <v>8.2530000000000001</v>
      </c>
      <c r="G62" s="76">
        <v>0.66600000000000004</v>
      </c>
      <c r="H62" s="76">
        <v>5.0000000000000001E-3</v>
      </c>
      <c r="I62" s="74">
        <v>8.6359999999999992</v>
      </c>
      <c r="J62" s="74">
        <v>9.0370000000000008</v>
      </c>
      <c r="K62" s="74">
        <v>9.8810000000000002</v>
      </c>
      <c r="L62" s="76">
        <v>6.2E-2</v>
      </c>
      <c r="M62" s="121">
        <v>5.0000000000000001E-3</v>
      </c>
    </row>
    <row r="63" spans="2:13" x14ac:dyDescent="0.35">
      <c r="B63" s="127" t="s">
        <v>68</v>
      </c>
      <c r="C63" s="74">
        <v>1614.1880000000001</v>
      </c>
      <c r="D63" s="74">
        <v>0</v>
      </c>
      <c r="E63" s="74">
        <v>0</v>
      </c>
      <c r="F63" s="93">
        <v>0</v>
      </c>
      <c r="G63" s="76">
        <v>-1</v>
      </c>
      <c r="H63" s="76">
        <v>0.316</v>
      </c>
      <c r="I63" s="74">
        <v>0</v>
      </c>
      <c r="J63" s="74">
        <v>0</v>
      </c>
      <c r="K63" s="74">
        <v>0</v>
      </c>
      <c r="L63" s="76">
        <v>0</v>
      </c>
      <c r="M63" s="121">
        <v>0</v>
      </c>
    </row>
    <row r="64" spans="2:13" x14ac:dyDescent="0.35">
      <c r="B64" s="62" t="s">
        <v>69</v>
      </c>
      <c r="C64" s="77">
        <v>1275.6300000000001</v>
      </c>
      <c r="D64" s="77">
        <v>1134.1089999999997</v>
      </c>
      <c r="E64" s="77">
        <v>1033.6130000000001</v>
      </c>
      <c r="F64" s="98">
        <v>1794.6309999999996</v>
      </c>
      <c r="G64" s="99">
        <v>0.121</v>
      </c>
      <c r="H64" s="99">
        <v>1</v>
      </c>
      <c r="I64" s="77">
        <v>1727.5930000000001</v>
      </c>
      <c r="J64" s="77">
        <v>1989.615</v>
      </c>
      <c r="K64" s="77">
        <v>2030.7649999999999</v>
      </c>
      <c r="L64" s="99">
        <v>4.2000000000000003E-2</v>
      </c>
      <c r="M64" s="100">
        <v>1</v>
      </c>
    </row>
    <row r="65" spans="2:13" x14ac:dyDescent="0.35">
      <c r="B65" s="128"/>
      <c r="C65" s="129"/>
      <c r="D65" s="129"/>
      <c r="E65" s="130"/>
      <c r="F65" s="130"/>
      <c r="G65" s="130"/>
      <c r="H65" s="130"/>
      <c r="I65" s="130"/>
      <c r="J65" s="130"/>
      <c r="K65" s="131"/>
      <c r="L65" s="131"/>
      <c r="M65" s="131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B1:K8"/>
  <sheetViews>
    <sheetView showGridLines="0" topLeftCell="A41" workbookViewId="0">
      <selection activeCell="E5" sqref="E5:K7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11" x14ac:dyDescent="0.35">
      <c r="B1" s="132" t="s">
        <v>70</v>
      </c>
    </row>
    <row r="2" spans="2:11" x14ac:dyDescent="0.35">
      <c r="B2" s="291" t="s">
        <v>71</v>
      </c>
      <c r="C2" s="291"/>
      <c r="D2" s="291"/>
      <c r="E2" s="291"/>
      <c r="F2" s="291"/>
      <c r="G2" s="291"/>
      <c r="H2" s="291"/>
      <c r="I2" s="291"/>
      <c r="J2" s="291"/>
      <c r="K2" s="291"/>
    </row>
    <row r="3" spans="2:11" ht="22" x14ac:dyDescent="0.35">
      <c r="B3" s="133" t="s">
        <v>72</v>
      </c>
      <c r="C3" s="134" t="s">
        <v>73</v>
      </c>
      <c r="D3" s="135" t="s">
        <v>74</v>
      </c>
      <c r="E3" s="292" t="s">
        <v>75</v>
      </c>
      <c r="F3" s="293"/>
      <c r="G3" s="294"/>
      <c r="H3" s="136" t="s">
        <v>76</v>
      </c>
      <c r="I3" s="295" t="s">
        <v>77</v>
      </c>
      <c r="J3" s="296"/>
      <c r="K3" s="296"/>
    </row>
    <row r="4" spans="2:11" x14ac:dyDescent="0.35">
      <c r="B4" s="137"/>
      <c r="C4" s="137"/>
      <c r="D4" s="138"/>
      <c r="E4" s="139" t="s">
        <v>7</v>
      </c>
      <c r="F4" s="139" t="s">
        <v>8</v>
      </c>
      <c r="G4" s="139" t="s">
        <v>9</v>
      </c>
      <c r="H4" s="139" t="s">
        <v>10</v>
      </c>
      <c r="I4" s="139" t="s">
        <v>12</v>
      </c>
      <c r="J4" s="139" t="s">
        <v>13</v>
      </c>
      <c r="K4" s="140" t="s">
        <v>14</v>
      </c>
    </row>
    <row r="5" spans="2:11" ht="42" x14ac:dyDescent="0.35">
      <c r="B5" s="141" t="s">
        <v>195</v>
      </c>
      <c r="C5" s="141" t="s">
        <v>17</v>
      </c>
      <c r="D5" s="297" t="s">
        <v>196</v>
      </c>
      <c r="E5" s="232">
        <v>1.5E-3</v>
      </c>
      <c r="F5" s="233" t="s">
        <v>197</v>
      </c>
      <c r="G5" s="233" t="s">
        <v>197</v>
      </c>
      <c r="H5" s="233" t="s">
        <v>197</v>
      </c>
      <c r="I5" s="233" t="s">
        <v>197</v>
      </c>
      <c r="J5" s="233" t="s">
        <v>198</v>
      </c>
      <c r="K5" s="234" t="s">
        <v>198</v>
      </c>
    </row>
    <row r="6" spans="2:11" ht="31.5" x14ac:dyDescent="0.35">
      <c r="B6" s="142" t="s">
        <v>199</v>
      </c>
      <c r="C6" s="141" t="s">
        <v>17</v>
      </c>
      <c r="D6" s="298"/>
      <c r="E6" s="233">
        <v>5.7</v>
      </c>
      <c r="F6" s="233">
        <v>7.5</v>
      </c>
      <c r="G6" s="233">
        <v>7.5</v>
      </c>
      <c r="H6" s="233">
        <v>7.5</v>
      </c>
      <c r="I6" s="233">
        <v>7.25</v>
      </c>
      <c r="J6" s="233">
        <v>7</v>
      </c>
      <c r="K6" s="234">
        <v>7</v>
      </c>
    </row>
    <row r="7" spans="2:11" ht="73.5" x14ac:dyDescent="0.35">
      <c r="B7" s="142" t="s">
        <v>200</v>
      </c>
      <c r="C7" s="141" t="s">
        <v>17</v>
      </c>
      <c r="D7" s="299"/>
      <c r="E7" s="233">
        <v>400</v>
      </c>
      <c r="F7" s="233">
        <v>713</v>
      </c>
      <c r="G7" s="233">
        <v>713</v>
      </c>
      <c r="H7" s="233">
        <v>713</v>
      </c>
      <c r="I7" s="233">
        <v>713</v>
      </c>
      <c r="J7" s="233">
        <v>713</v>
      </c>
      <c r="K7" s="234">
        <v>713</v>
      </c>
    </row>
    <row r="8" spans="2:11" x14ac:dyDescent="0.35">
      <c r="B8" s="143"/>
      <c r="C8" s="143"/>
      <c r="D8" s="143"/>
      <c r="E8" s="143"/>
      <c r="F8" s="143"/>
      <c r="G8" s="143"/>
      <c r="H8" s="143"/>
      <c r="I8" s="143"/>
      <c r="J8" s="143"/>
      <c r="K8" s="143"/>
    </row>
  </sheetData>
  <mergeCells count="4">
    <mergeCell ref="B2:K2"/>
    <mergeCell ref="E3:G3"/>
    <mergeCell ref="I3:K3"/>
    <mergeCell ref="D5:D7"/>
  </mergeCells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7265625" customWidth="1"/>
  </cols>
  <sheetData>
    <row r="1" spans="2:21" x14ac:dyDescent="0.35">
      <c r="B1" s="132" t="s">
        <v>70</v>
      </c>
    </row>
    <row r="2" spans="2:21" x14ac:dyDescent="0.35">
      <c r="B2" s="284" t="s">
        <v>78</v>
      </c>
      <c r="C2" s="303"/>
      <c r="D2" s="303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</row>
    <row r="3" spans="2:21" x14ac:dyDescent="0.35">
      <c r="B3" s="144"/>
      <c r="C3" s="304" t="s">
        <v>79</v>
      </c>
      <c r="D3" s="305"/>
      <c r="E3" s="145" t="s">
        <v>80</v>
      </c>
      <c r="F3" s="306" t="s">
        <v>81</v>
      </c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146"/>
      <c r="T3" s="307" t="s">
        <v>82</v>
      </c>
      <c r="U3" s="309" t="s">
        <v>83</v>
      </c>
    </row>
    <row r="4" spans="2:21" ht="47.5" x14ac:dyDescent="0.35">
      <c r="B4" s="147"/>
      <c r="C4" s="148" t="s">
        <v>84</v>
      </c>
      <c r="D4" s="149" t="s">
        <v>85</v>
      </c>
      <c r="E4" s="300" t="s">
        <v>86</v>
      </c>
      <c r="F4" s="301"/>
      <c r="G4" s="302"/>
      <c r="H4" s="300" t="s">
        <v>87</v>
      </c>
      <c r="I4" s="301"/>
      <c r="J4" s="302"/>
      <c r="K4" s="300" t="s">
        <v>88</v>
      </c>
      <c r="L4" s="301"/>
      <c r="M4" s="301"/>
      <c r="N4" s="301"/>
      <c r="O4" s="301"/>
      <c r="P4" s="301"/>
      <c r="Q4" s="301"/>
      <c r="R4" s="301"/>
      <c r="S4" s="302"/>
      <c r="T4" s="308"/>
      <c r="U4" s="310"/>
    </row>
    <row r="5" spans="2:21" x14ac:dyDescent="0.35">
      <c r="B5" s="150"/>
      <c r="C5" s="151"/>
      <c r="D5" s="152"/>
      <c r="E5" s="300" t="s">
        <v>9</v>
      </c>
      <c r="F5" s="301"/>
      <c r="G5" s="302"/>
      <c r="H5" s="300" t="s">
        <v>10</v>
      </c>
      <c r="I5" s="301"/>
      <c r="J5" s="302"/>
      <c r="K5" s="300" t="s">
        <v>12</v>
      </c>
      <c r="L5" s="301"/>
      <c r="M5" s="302"/>
      <c r="N5" s="300" t="s">
        <v>13</v>
      </c>
      <c r="O5" s="301"/>
      <c r="P5" s="302"/>
      <c r="Q5" s="300" t="s">
        <v>14</v>
      </c>
      <c r="R5" s="301"/>
      <c r="S5" s="302"/>
      <c r="T5" s="153" t="s">
        <v>15</v>
      </c>
      <c r="U5" s="154"/>
    </row>
    <row r="6" spans="2:21" ht="20" x14ac:dyDescent="0.35">
      <c r="B6" s="155" t="s">
        <v>89</v>
      </c>
      <c r="C6" s="156"/>
      <c r="D6" s="157"/>
      <c r="E6" s="158" t="s">
        <v>90</v>
      </c>
      <c r="F6" s="159" t="s">
        <v>91</v>
      </c>
      <c r="G6" s="160" t="s">
        <v>92</v>
      </c>
      <c r="H6" s="158" t="s">
        <v>90</v>
      </c>
      <c r="I6" s="159" t="s">
        <v>91</v>
      </c>
      <c r="J6" s="160" t="s">
        <v>92</v>
      </c>
      <c r="K6" s="158" t="s">
        <v>90</v>
      </c>
      <c r="L6" s="159" t="s">
        <v>91</v>
      </c>
      <c r="M6" s="160" t="s">
        <v>92</v>
      </c>
      <c r="N6" s="158" t="s">
        <v>90</v>
      </c>
      <c r="O6" s="159" t="s">
        <v>91</v>
      </c>
      <c r="P6" s="160" t="s">
        <v>92</v>
      </c>
      <c r="Q6" s="158" t="s">
        <v>90</v>
      </c>
      <c r="R6" s="159" t="s">
        <v>91</v>
      </c>
      <c r="S6" s="160" t="s">
        <v>92</v>
      </c>
      <c r="T6" s="161" t="s">
        <v>93</v>
      </c>
      <c r="U6" s="162"/>
    </row>
    <row r="7" spans="2:21" x14ac:dyDescent="0.35">
      <c r="B7" s="163" t="s">
        <v>94</v>
      </c>
      <c r="C7" s="164">
        <v>155</v>
      </c>
      <c r="D7" s="165">
        <v>155</v>
      </c>
      <c r="E7" s="166">
        <v>114</v>
      </c>
      <c r="F7" s="167">
        <v>99.061649999999986</v>
      </c>
      <c r="G7" s="168">
        <v>0.86896184210526306</v>
      </c>
      <c r="H7" s="166">
        <v>155</v>
      </c>
      <c r="I7" s="167">
        <v>136</v>
      </c>
      <c r="J7" s="168">
        <v>0.8774193548387097</v>
      </c>
      <c r="K7" s="166">
        <v>155</v>
      </c>
      <c r="L7" s="167">
        <v>135.85005091874999</v>
      </c>
      <c r="M7" s="168">
        <v>0.87645194141129024</v>
      </c>
      <c r="N7" s="166">
        <v>155</v>
      </c>
      <c r="O7" s="167">
        <v>142.6430034646875</v>
      </c>
      <c r="P7" s="168">
        <v>0.92027744170766124</v>
      </c>
      <c r="Q7" s="166">
        <v>155</v>
      </c>
      <c r="R7" s="167">
        <v>149.77600000000001</v>
      </c>
      <c r="S7" s="167">
        <v>0.96629677419354842</v>
      </c>
      <c r="T7" s="169">
        <v>0</v>
      </c>
      <c r="U7" s="169">
        <v>1</v>
      </c>
    </row>
    <row r="8" spans="2:21" x14ac:dyDescent="0.35">
      <c r="B8" s="170" t="s">
        <v>95</v>
      </c>
      <c r="C8" s="171">
        <v>59</v>
      </c>
      <c r="D8" s="171">
        <v>59</v>
      </c>
      <c r="E8" s="172">
        <v>42</v>
      </c>
      <c r="F8" s="173">
        <v>15.045999999999999</v>
      </c>
      <c r="G8" s="174">
        <v>0.35823809523809524</v>
      </c>
      <c r="H8" s="172">
        <v>59</v>
      </c>
      <c r="I8" s="173">
        <v>20.329000000000001</v>
      </c>
      <c r="J8" s="174">
        <v>0.34455932203389833</v>
      </c>
      <c r="K8" s="172">
        <v>59</v>
      </c>
      <c r="L8" s="173">
        <v>20.599184418749999</v>
      </c>
      <c r="M8" s="174">
        <v>0.34913871896186438</v>
      </c>
      <c r="N8" s="172">
        <v>59</v>
      </c>
      <c r="O8" s="173">
        <v>21.629143639687499</v>
      </c>
      <c r="P8" s="174">
        <v>0.3665956549099576</v>
      </c>
      <c r="Q8" s="175">
        <v>59</v>
      </c>
      <c r="R8" s="173">
        <v>22.71</v>
      </c>
      <c r="S8" s="173">
        <v>0.38491525423728817</v>
      </c>
      <c r="T8" s="176">
        <v>0</v>
      </c>
      <c r="U8" s="177">
        <v>0.38064516129032255</v>
      </c>
    </row>
    <row r="9" spans="2:21" x14ac:dyDescent="0.35">
      <c r="B9" s="170" t="s">
        <v>96</v>
      </c>
      <c r="C9" s="178">
        <v>72</v>
      </c>
      <c r="D9" s="178">
        <v>72</v>
      </c>
      <c r="E9" s="179">
        <v>53</v>
      </c>
      <c r="F9" s="180">
        <v>49.695999999999998</v>
      </c>
      <c r="G9" s="181">
        <v>0.9376603773584905</v>
      </c>
      <c r="H9" s="179">
        <v>72</v>
      </c>
      <c r="I9" s="180">
        <v>71.911000000000001</v>
      </c>
      <c r="J9" s="181">
        <v>0.9987638888888889</v>
      </c>
      <c r="K9" s="179">
        <v>72</v>
      </c>
      <c r="L9" s="180">
        <v>72.830929499999996</v>
      </c>
      <c r="M9" s="181">
        <v>1.0115406874999999</v>
      </c>
      <c r="N9" s="179">
        <v>72</v>
      </c>
      <c r="O9" s="180">
        <v>76.472475975000009</v>
      </c>
      <c r="P9" s="181">
        <v>1.0621177218750002</v>
      </c>
      <c r="Q9" s="182">
        <v>72</v>
      </c>
      <c r="R9" s="180">
        <v>80.296000000000006</v>
      </c>
      <c r="S9" s="180">
        <v>1.1152222222222223</v>
      </c>
      <c r="T9" s="183">
        <v>0</v>
      </c>
      <c r="U9" s="184">
        <v>0.46451612903225808</v>
      </c>
    </row>
    <row r="10" spans="2:21" x14ac:dyDescent="0.35">
      <c r="B10" s="170" t="s">
        <v>97</v>
      </c>
      <c r="C10" s="178">
        <v>19</v>
      </c>
      <c r="D10" s="178">
        <v>19</v>
      </c>
      <c r="E10" s="179">
        <v>15</v>
      </c>
      <c r="F10" s="180">
        <v>22.69</v>
      </c>
      <c r="G10" s="181">
        <v>1.5126666666666668</v>
      </c>
      <c r="H10" s="179">
        <v>19</v>
      </c>
      <c r="I10" s="180">
        <v>29.2</v>
      </c>
      <c r="J10" s="181">
        <v>1.5368421052631578</v>
      </c>
      <c r="K10" s="179">
        <v>19</v>
      </c>
      <c r="L10" s="180">
        <v>28.370999999999999</v>
      </c>
      <c r="M10" s="181">
        <v>1.4932105263157893</v>
      </c>
      <c r="N10" s="179">
        <v>19</v>
      </c>
      <c r="O10" s="180">
        <v>29.79</v>
      </c>
      <c r="P10" s="181">
        <v>1.5678947368421052</v>
      </c>
      <c r="Q10" s="182">
        <v>19</v>
      </c>
      <c r="R10" s="180">
        <v>31.28</v>
      </c>
      <c r="S10" s="180">
        <v>1.6463157894736842</v>
      </c>
      <c r="T10" s="183">
        <v>0</v>
      </c>
      <c r="U10" s="184">
        <v>0.12258064516129032</v>
      </c>
    </row>
    <row r="11" spans="2:21" x14ac:dyDescent="0.35">
      <c r="B11" s="185" t="s">
        <v>98</v>
      </c>
      <c r="C11" s="186">
        <v>5</v>
      </c>
      <c r="D11" s="186">
        <v>5</v>
      </c>
      <c r="E11" s="187">
        <v>4</v>
      </c>
      <c r="F11" s="188">
        <v>11.62965</v>
      </c>
      <c r="G11" s="189">
        <v>2.9074125</v>
      </c>
      <c r="H11" s="187">
        <v>5</v>
      </c>
      <c r="I11" s="188">
        <v>14.56</v>
      </c>
      <c r="J11" s="189">
        <v>2.9119999999999999</v>
      </c>
      <c r="K11" s="187">
        <v>5</v>
      </c>
      <c r="L11" s="188">
        <v>14.048937000000002</v>
      </c>
      <c r="M11" s="189">
        <v>2.8097874000000003</v>
      </c>
      <c r="N11" s="187">
        <v>5</v>
      </c>
      <c r="O11" s="188">
        <v>14.751383850000002</v>
      </c>
      <c r="P11" s="189">
        <v>2.9502767700000003</v>
      </c>
      <c r="Q11" s="190">
        <v>5</v>
      </c>
      <c r="R11" s="188">
        <v>15.49</v>
      </c>
      <c r="S11" s="188">
        <v>3.0979999999999999</v>
      </c>
      <c r="T11" s="191">
        <v>0</v>
      </c>
      <c r="U11" s="192">
        <v>3.2258064516129031E-2</v>
      </c>
    </row>
    <row r="12" spans="2:21" x14ac:dyDescent="0.35">
      <c r="B12" s="193" t="s">
        <v>99</v>
      </c>
      <c r="C12" s="194"/>
      <c r="D12" s="194"/>
      <c r="E12" s="194"/>
      <c r="F12" s="194"/>
      <c r="G12" s="194"/>
      <c r="H12" s="194"/>
      <c r="I12" s="195"/>
      <c r="J12" s="195"/>
      <c r="K12" s="194"/>
      <c r="L12" s="195"/>
      <c r="M12" s="195"/>
      <c r="N12" s="194"/>
      <c r="O12" s="195"/>
      <c r="P12" s="195"/>
      <c r="Q12" s="194"/>
      <c r="R12" s="195"/>
      <c r="S12" s="195"/>
      <c r="T12" s="196"/>
      <c r="U12" s="196"/>
    </row>
    <row r="13" spans="2:21" x14ac:dyDescent="0.35"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B1:AB30"/>
  <sheetViews>
    <sheetView showGridLines="0" topLeftCell="A13" workbookViewId="0">
      <selection activeCell="K13" sqref="K13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28" x14ac:dyDescent="0.35">
      <c r="B1" s="132" t="s">
        <v>70</v>
      </c>
      <c r="AB1">
        <f>SUMPRODUCT(LEN(B2)-LEN(SUBSTITUTE(B2,{1,2,3,4,5,6,7,8,9,0},"")))</f>
        <v>4</v>
      </c>
    </row>
    <row r="2" spans="2:28" x14ac:dyDescent="0.35">
      <c r="B2" s="284" t="s">
        <v>100</v>
      </c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</row>
    <row r="3" spans="2:28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85" t="s">
        <v>11</v>
      </c>
      <c r="H4" s="286"/>
      <c r="I4" s="12" t="s">
        <v>12</v>
      </c>
      <c r="J4" s="12" t="s">
        <v>13</v>
      </c>
      <c r="K4" s="12" t="s">
        <v>14</v>
      </c>
      <c r="L4" s="285" t="s">
        <v>15</v>
      </c>
      <c r="M4" s="287"/>
    </row>
    <row r="5" spans="2:28" x14ac:dyDescent="0.35">
      <c r="B5" s="14" t="s">
        <v>16</v>
      </c>
      <c r="C5" s="15">
        <v>71.44</v>
      </c>
      <c r="D5" s="15">
        <v>71.903000000000006</v>
      </c>
      <c r="E5" s="15">
        <v>88.548000000000002</v>
      </c>
      <c r="F5" s="16">
        <v>104.09699999999999</v>
      </c>
      <c r="G5" s="17">
        <v>0.13400000000000001</v>
      </c>
      <c r="H5" s="17">
        <v>0.76700000000000002</v>
      </c>
      <c r="I5" s="15">
        <v>63.063000000000002</v>
      </c>
      <c r="J5" s="15">
        <v>66.081000000000003</v>
      </c>
      <c r="K5" s="15">
        <v>70.652000000000001</v>
      </c>
      <c r="L5" s="17">
        <v>-0.121</v>
      </c>
      <c r="M5" s="18">
        <v>0.56699999999999995</v>
      </c>
    </row>
    <row r="6" spans="2:28" x14ac:dyDescent="0.35">
      <c r="B6" s="14" t="s">
        <v>101</v>
      </c>
      <c r="C6" s="15">
        <v>12.276</v>
      </c>
      <c r="D6" s="15">
        <v>9.5830000000000002</v>
      </c>
      <c r="E6" s="15">
        <v>11.353999999999999</v>
      </c>
      <c r="F6" s="16">
        <v>12.443</v>
      </c>
      <c r="G6" s="17">
        <v>5.0000000000000001E-3</v>
      </c>
      <c r="H6" s="17">
        <v>0.105</v>
      </c>
      <c r="I6" s="15">
        <v>0</v>
      </c>
      <c r="J6" s="15">
        <v>0</v>
      </c>
      <c r="K6" s="15">
        <v>0</v>
      </c>
      <c r="L6" s="17">
        <v>-1</v>
      </c>
      <c r="M6" s="19">
        <v>2.5000000000000001E-2</v>
      </c>
    </row>
    <row r="7" spans="2:28" x14ac:dyDescent="0.35">
      <c r="B7" s="14" t="s">
        <v>102</v>
      </c>
      <c r="C7" s="15">
        <v>4.3529999999999998</v>
      </c>
      <c r="D7" s="15">
        <v>4.66</v>
      </c>
      <c r="E7" s="15">
        <v>5.9770000000000003</v>
      </c>
      <c r="F7" s="16">
        <v>6.4660000000000002</v>
      </c>
      <c r="G7" s="17">
        <v>0.14099999999999999</v>
      </c>
      <c r="H7" s="17">
        <v>4.9000000000000002E-2</v>
      </c>
      <c r="I7" s="15">
        <v>0</v>
      </c>
      <c r="J7" s="15">
        <v>0</v>
      </c>
      <c r="K7" s="15">
        <v>0</v>
      </c>
      <c r="L7" s="17">
        <v>-1</v>
      </c>
      <c r="M7" s="19">
        <v>1.2999999999999999E-2</v>
      </c>
    </row>
    <row r="8" spans="2:28" x14ac:dyDescent="0.35">
      <c r="B8" s="14" t="s">
        <v>103</v>
      </c>
      <c r="C8" s="15">
        <v>11.395</v>
      </c>
      <c r="D8" s="15">
        <v>11.468999999999999</v>
      </c>
      <c r="E8" s="15">
        <v>0.83499999999999996</v>
      </c>
      <c r="F8" s="16">
        <v>0</v>
      </c>
      <c r="G8" s="17">
        <v>-1</v>
      </c>
      <c r="H8" s="17">
        <v>5.8000000000000003E-2</v>
      </c>
      <c r="I8" s="15">
        <v>0</v>
      </c>
      <c r="J8" s="15">
        <v>0</v>
      </c>
      <c r="K8" s="15">
        <v>0</v>
      </c>
      <c r="L8" s="17">
        <v>0</v>
      </c>
      <c r="M8" s="19">
        <v>0</v>
      </c>
    </row>
    <row r="9" spans="2:28" x14ac:dyDescent="0.35">
      <c r="B9" s="14" t="s">
        <v>104</v>
      </c>
      <c r="C9" s="15">
        <v>3.1709999999999998</v>
      </c>
      <c r="D9" s="15">
        <v>3.5680000000000001</v>
      </c>
      <c r="E9" s="15">
        <v>0</v>
      </c>
      <c r="F9" s="16">
        <v>0</v>
      </c>
      <c r="G9" s="17">
        <v>-1</v>
      </c>
      <c r="H9" s="17">
        <v>1.7000000000000001E-2</v>
      </c>
      <c r="I9" s="15">
        <v>0</v>
      </c>
      <c r="J9" s="15">
        <v>0</v>
      </c>
      <c r="K9" s="15">
        <v>0</v>
      </c>
      <c r="L9" s="17">
        <v>0</v>
      </c>
      <c r="M9" s="19">
        <v>0</v>
      </c>
    </row>
    <row r="10" spans="2:28" x14ac:dyDescent="0.35">
      <c r="B10" s="14" t="s">
        <v>105</v>
      </c>
      <c r="C10" s="15">
        <v>0</v>
      </c>
      <c r="D10" s="15">
        <v>0</v>
      </c>
      <c r="E10" s="15">
        <v>0</v>
      </c>
      <c r="F10" s="16">
        <v>2.0790000000000002</v>
      </c>
      <c r="G10" s="17">
        <v>0</v>
      </c>
      <c r="H10" s="17">
        <v>4.0000000000000001E-3</v>
      </c>
      <c r="I10" s="15">
        <v>0</v>
      </c>
      <c r="J10" s="15">
        <v>0</v>
      </c>
      <c r="K10" s="15">
        <v>0</v>
      </c>
      <c r="L10" s="17">
        <v>-1</v>
      </c>
      <c r="M10" s="19">
        <v>4.0000000000000001E-3</v>
      </c>
    </row>
    <row r="11" spans="2:28" x14ac:dyDescent="0.35">
      <c r="B11" s="14" t="s">
        <v>106</v>
      </c>
      <c r="C11" s="15">
        <v>0</v>
      </c>
      <c r="D11" s="15">
        <v>0</v>
      </c>
      <c r="E11" s="15">
        <v>0</v>
      </c>
      <c r="F11" s="16">
        <v>0</v>
      </c>
      <c r="G11" s="17">
        <v>0</v>
      </c>
      <c r="H11" s="17">
        <v>0</v>
      </c>
      <c r="I11" s="15">
        <v>55.841999999999999</v>
      </c>
      <c r="J11" s="15">
        <v>58.524000000000001</v>
      </c>
      <c r="K11" s="15">
        <v>60.941000000000003</v>
      </c>
      <c r="L11" s="17">
        <v>0</v>
      </c>
      <c r="M11" s="19">
        <v>0.315</v>
      </c>
    </row>
    <row r="12" spans="2:28" x14ac:dyDescent="0.35">
      <c r="B12" s="14" t="s">
        <v>107</v>
      </c>
      <c r="C12" s="15">
        <v>0</v>
      </c>
      <c r="D12" s="15">
        <v>0</v>
      </c>
      <c r="E12" s="15">
        <v>0</v>
      </c>
      <c r="F12" s="16">
        <v>0</v>
      </c>
      <c r="G12" s="17">
        <v>0</v>
      </c>
      <c r="H12" s="17">
        <v>0</v>
      </c>
      <c r="I12" s="15">
        <v>13.818</v>
      </c>
      <c r="J12" s="15">
        <v>13.632</v>
      </c>
      <c r="K12" s="15">
        <v>14.48</v>
      </c>
      <c r="L12" s="17">
        <v>0</v>
      </c>
      <c r="M12" s="19">
        <v>7.4999999999999997E-2</v>
      </c>
    </row>
    <row r="13" spans="2:28" x14ac:dyDescent="0.35">
      <c r="B13" s="20" t="s">
        <v>18</v>
      </c>
      <c r="C13" s="21">
        <v>102.63499999999999</v>
      </c>
      <c r="D13" s="21">
        <v>101.18299999999999</v>
      </c>
      <c r="E13" s="21">
        <v>106.714</v>
      </c>
      <c r="F13" s="22">
        <v>125.08499999999998</v>
      </c>
      <c r="G13" s="23">
        <v>6.8000000000000005E-2</v>
      </c>
      <c r="H13" s="24">
        <v>1</v>
      </c>
      <c r="I13" s="21">
        <v>132.72300000000001</v>
      </c>
      <c r="J13" s="21">
        <v>138.23699999999999</v>
      </c>
      <c r="K13" s="21">
        <v>146.07300000000001</v>
      </c>
      <c r="L13" s="25">
        <v>5.2999999999999999E-2</v>
      </c>
      <c r="M13" s="26">
        <v>1</v>
      </c>
    </row>
    <row r="14" spans="2:28" x14ac:dyDescent="0.35">
      <c r="B14" s="27"/>
      <c r="C14" s="27"/>
      <c r="D14" s="27"/>
      <c r="E14" s="28"/>
      <c r="F14" s="28"/>
      <c r="G14" s="28"/>
      <c r="H14" s="28"/>
      <c r="I14" s="28"/>
      <c r="J14" s="28"/>
      <c r="K14" s="28"/>
      <c r="L14" s="28"/>
      <c r="M14" s="28"/>
    </row>
    <row r="15" spans="2:28" x14ac:dyDescent="0.35">
      <c r="B15" s="284" t="s">
        <v>108</v>
      </c>
      <c r="C15" s="284"/>
      <c r="D15" s="284"/>
      <c r="E15" s="284"/>
      <c r="F15" s="284"/>
      <c r="G15" s="284"/>
      <c r="H15" s="284"/>
      <c r="I15" s="284"/>
      <c r="J15" s="284"/>
      <c r="K15" s="284"/>
      <c r="L15" s="284"/>
      <c r="M15" s="284"/>
    </row>
    <row r="16" spans="2:28" ht="48.5" x14ac:dyDescent="0.35">
      <c r="B16" s="29" t="s">
        <v>20</v>
      </c>
      <c r="C16" s="30"/>
      <c r="D16" s="31" t="s">
        <v>1</v>
      </c>
      <c r="E16" s="32"/>
      <c r="F16" s="33" t="s">
        <v>2</v>
      </c>
      <c r="G16" s="34" t="s">
        <v>3</v>
      </c>
      <c r="H16" s="34" t="s">
        <v>4</v>
      </c>
      <c r="I16" s="35" t="s">
        <v>5</v>
      </c>
      <c r="J16" s="36"/>
      <c r="K16" s="37"/>
      <c r="L16" s="34" t="s">
        <v>3</v>
      </c>
      <c r="M16" s="38" t="s">
        <v>4</v>
      </c>
    </row>
    <row r="17" spans="2:13" x14ac:dyDescent="0.35">
      <c r="B17" s="39" t="s">
        <v>6</v>
      </c>
      <c r="C17" s="40" t="s">
        <v>7</v>
      </c>
      <c r="D17" s="40" t="s">
        <v>8</v>
      </c>
      <c r="E17" s="40" t="s">
        <v>9</v>
      </c>
      <c r="F17" s="41" t="s">
        <v>10</v>
      </c>
      <c r="G17" s="288" t="s">
        <v>11</v>
      </c>
      <c r="H17" s="289"/>
      <c r="I17" s="40" t="s">
        <v>12</v>
      </c>
      <c r="J17" s="40" t="s">
        <v>13</v>
      </c>
      <c r="K17" s="40" t="s">
        <v>14</v>
      </c>
      <c r="L17" s="288" t="s">
        <v>15</v>
      </c>
      <c r="M17" s="290"/>
    </row>
    <row r="18" spans="2:13" x14ac:dyDescent="0.35">
      <c r="B18" s="42" t="s">
        <v>21</v>
      </c>
      <c r="C18" s="43"/>
      <c r="D18" s="44"/>
      <c r="E18" s="44"/>
      <c r="F18" s="45"/>
      <c r="G18" s="46"/>
      <c r="H18" s="46"/>
      <c r="I18" s="44"/>
      <c r="J18" s="44"/>
      <c r="K18" s="47"/>
      <c r="L18" s="46"/>
      <c r="M18" s="48"/>
    </row>
    <row r="19" spans="2:13" x14ac:dyDescent="0.35">
      <c r="B19" s="42" t="s">
        <v>22</v>
      </c>
      <c r="C19" s="49">
        <v>7.5810000000000004</v>
      </c>
      <c r="D19" s="49">
        <v>8.1829999999999998</v>
      </c>
      <c r="E19" s="49">
        <v>9.9260000000000002</v>
      </c>
      <c r="F19" s="50">
        <v>22.215217551581571</v>
      </c>
      <c r="G19" s="51">
        <v>0.43099999999999999</v>
      </c>
      <c r="H19" s="51">
        <v>0.10299999999999999</v>
      </c>
      <c r="I19" s="49">
        <v>28.863</v>
      </c>
      <c r="J19" s="49">
        <v>29.712999999999997</v>
      </c>
      <c r="K19" s="49">
        <v>32.686999999999998</v>
      </c>
      <c r="L19" s="51">
        <v>0.13700000000000001</v>
      </c>
      <c r="M19" s="52">
        <v>0.20799999999999999</v>
      </c>
    </row>
    <row r="20" spans="2:13" ht="19" x14ac:dyDescent="0.35">
      <c r="B20" s="53" t="s">
        <v>23</v>
      </c>
      <c r="C20" s="54">
        <v>6.3890000000000002</v>
      </c>
      <c r="D20" s="55">
        <v>7.0780000000000003</v>
      </c>
      <c r="E20" s="56">
        <v>8.8529999999999998</v>
      </c>
      <c r="F20" s="56">
        <v>20.680867551581571</v>
      </c>
      <c r="G20" s="57">
        <v>0.47899999999999998</v>
      </c>
      <c r="H20" s="57">
        <v>9.1999999999999998E-2</v>
      </c>
      <c r="I20" s="55">
        <v>26.298999999999999</v>
      </c>
      <c r="J20" s="55">
        <v>27.722999999999999</v>
      </c>
      <c r="K20" s="56">
        <v>30.646999999999998</v>
      </c>
      <c r="L20" s="57">
        <v>0.14000000000000001</v>
      </c>
      <c r="M20" s="57">
        <v>0.193</v>
      </c>
    </row>
    <row r="21" spans="2:13" x14ac:dyDescent="0.35">
      <c r="B21" s="53" t="s">
        <v>24</v>
      </c>
      <c r="C21" s="58">
        <v>1.1919999999999999</v>
      </c>
      <c r="D21" s="59">
        <v>1.105</v>
      </c>
      <c r="E21" s="60">
        <v>1.073</v>
      </c>
      <c r="F21" s="60">
        <v>1.5343499999999999</v>
      </c>
      <c r="G21" s="61">
        <v>8.7999999999999995E-2</v>
      </c>
      <c r="H21" s="61">
        <v>1.0999999999999999E-2</v>
      </c>
      <c r="I21" s="59">
        <v>2.5640000000000001</v>
      </c>
      <c r="J21" s="59">
        <v>1.99</v>
      </c>
      <c r="K21" s="60">
        <v>2.04</v>
      </c>
      <c r="L21" s="61">
        <v>0.1</v>
      </c>
      <c r="M21" s="61">
        <v>1.4999999999999999E-2</v>
      </c>
    </row>
    <row r="22" spans="2:13" x14ac:dyDescent="0.35">
      <c r="B22" s="116" t="s">
        <v>109</v>
      </c>
      <c r="C22" s="49">
        <v>99.373000000000005</v>
      </c>
      <c r="D22" s="49">
        <v>100.596</v>
      </c>
      <c r="E22" s="49">
        <v>100.937</v>
      </c>
      <c r="F22" s="198">
        <v>102.87</v>
      </c>
      <c r="G22" s="199">
        <v>1.2E-2</v>
      </c>
      <c r="H22" s="199">
        <v>0.89700000000000002</v>
      </c>
      <c r="I22" s="49">
        <v>103.86</v>
      </c>
      <c r="J22" s="49">
        <v>108.524</v>
      </c>
      <c r="K22" s="49">
        <v>113.386</v>
      </c>
      <c r="L22" s="199">
        <v>3.3000000000000002E-2</v>
      </c>
      <c r="M22" s="200">
        <v>0.79200000000000004</v>
      </c>
    </row>
    <row r="23" spans="2:13" x14ac:dyDescent="0.35">
      <c r="B23" s="62" t="s">
        <v>25</v>
      </c>
      <c r="C23" s="63">
        <v>106.95400000000001</v>
      </c>
      <c r="D23" s="63">
        <v>108.779</v>
      </c>
      <c r="E23" s="64">
        <v>110.863</v>
      </c>
      <c r="F23" s="64">
        <v>125.08521755158158</v>
      </c>
      <c r="G23" s="65">
        <v>5.3999999999999999E-2</v>
      </c>
      <c r="H23" s="65">
        <v>1</v>
      </c>
      <c r="I23" s="63">
        <v>132.72300000000001</v>
      </c>
      <c r="J23" s="63">
        <v>138.23699999999999</v>
      </c>
      <c r="K23" s="64">
        <v>146.07299999999998</v>
      </c>
      <c r="L23" s="65">
        <v>5.2999999999999999E-2</v>
      </c>
      <c r="M23" s="66">
        <v>1</v>
      </c>
    </row>
    <row r="24" spans="2:13" x14ac:dyDescent="0.35">
      <c r="B24" s="42" t="s">
        <v>26</v>
      </c>
      <c r="C24" s="67"/>
      <c r="D24" s="67"/>
      <c r="E24" s="67"/>
      <c r="F24" s="68"/>
      <c r="G24" s="69"/>
      <c r="H24" s="69"/>
      <c r="I24" s="67"/>
      <c r="J24" s="67"/>
      <c r="K24" s="67"/>
      <c r="L24" s="69"/>
      <c r="M24" s="70"/>
    </row>
    <row r="25" spans="2:13" x14ac:dyDescent="0.35">
      <c r="B25" s="42" t="s">
        <v>27</v>
      </c>
      <c r="C25" s="49">
        <v>102.63499999999999</v>
      </c>
      <c r="D25" s="49">
        <v>101.18299999999999</v>
      </c>
      <c r="E25" s="49">
        <v>106.714</v>
      </c>
      <c r="F25" s="50">
        <v>125.08499999999999</v>
      </c>
      <c r="G25" s="71">
        <v>6.8000000000000005E-2</v>
      </c>
      <c r="H25" s="71">
        <v>1</v>
      </c>
      <c r="I25" s="49">
        <v>132.72300000000001</v>
      </c>
      <c r="J25" s="49">
        <v>138.23699999999999</v>
      </c>
      <c r="K25" s="49">
        <v>146.07299999999998</v>
      </c>
      <c r="L25" s="71">
        <v>5.2999999999999999E-2</v>
      </c>
      <c r="M25" s="72">
        <v>1</v>
      </c>
    </row>
    <row r="26" spans="2:13" x14ac:dyDescent="0.35">
      <c r="B26" s="53" t="s">
        <v>28</v>
      </c>
      <c r="C26" s="54">
        <v>58.164000000000001</v>
      </c>
      <c r="D26" s="55">
        <v>60.695999999999998</v>
      </c>
      <c r="E26" s="56">
        <v>64.881</v>
      </c>
      <c r="F26" s="56">
        <v>66.474999999999994</v>
      </c>
      <c r="G26" s="57">
        <v>4.5999999999999999E-2</v>
      </c>
      <c r="H26" s="57">
        <v>0.57599999999999996</v>
      </c>
      <c r="I26" s="55">
        <v>73.204999999999998</v>
      </c>
      <c r="J26" s="55">
        <v>78.185000000000002</v>
      </c>
      <c r="K26" s="56">
        <v>83.266999999999996</v>
      </c>
      <c r="L26" s="57">
        <v>7.8E-2</v>
      </c>
      <c r="M26" s="57">
        <v>0.55500000000000005</v>
      </c>
    </row>
    <row r="27" spans="2:13" x14ac:dyDescent="0.35">
      <c r="B27" s="53" t="s">
        <v>29</v>
      </c>
      <c r="C27" s="58">
        <v>44.470999999999997</v>
      </c>
      <c r="D27" s="59">
        <v>40.487000000000002</v>
      </c>
      <c r="E27" s="60">
        <v>41.832999999999998</v>
      </c>
      <c r="F27" s="60">
        <v>58.61</v>
      </c>
      <c r="G27" s="61">
        <v>9.6000000000000002E-2</v>
      </c>
      <c r="H27" s="61">
        <v>0.42399999999999999</v>
      </c>
      <c r="I27" s="59">
        <v>59.518000000000001</v>
      </c>
      <c r="J27" s="59">
        <v>60.052</v>
      </c>
      <c r="K27" s="60">
        <v>62.805999999999997</v>
      </c>
      <c r="L27" s="61">
        <v>2.3E-2</v>
      </c>
      <c r="M27" s="61">
        <v>0.44500000000000001</v>
      </c>
    </row>
    <row r="28" spans="2:13" x14ac:dyDescent="0.35">
      <c r="B28" s="62" t="s">
        <v>32</v>
      </c>
      <c r="C28" s="77">
        <v>102.63499999999999</v>
      </c>
      <c r="D28" s="77">
        <v>101.18299999999999</v>
      </c>
      <c r="E28" s="78">
        <v>106.714</v>
      </c>
      <c r="F28" s="78">
        <v>125.08499999999999</v>
      </c>
      <c r="G28" s="65">
        <v>6.8000000000000005E-2</v>
      </c>
      <c r="H28" s="65">
        <v>1</v>
      </c>
      <c r="I28" s="77">
        <v>132.72300000000001</v>
      </c>
      <c r="J28" s="77">
        <v>138.23699999999999</v>
      </c>
      <c r="K28" s="78">
        <v>146.07299999999998</v>
      </c>
      <c r="L28" s="65">
        <v>5.2999999999999999E-2</v>
      </c>
      <c r="M28" s="66">
        <v>1</v>
      </c>
    </row>
    <row r="29" spans="2:13" x14ac:dyDescent="0.35">
      <c r="B29" s="79" t="s">
        <v>33</v>
      </c>
      <c r="C29" s="80">
        <v>4.3</v>
      </c>
      <c r="D29" s="80">
        <v>7.6</v>
      </c>
      <c r="E29" s="81">
        <v>4.0999999999999996</v>
      </c>
      <c r="F29" s="81">
        <v>0</v>
      </c>
      <c r="G29" s="82">
        <v>-1</v>
      </c>
      <c r="H29" s="82"/>
      <c r="I29" s="80">
        <v>0</v>
      </c>
      <c r="J29" s="80">
        <v>0</v>
      </c>
      <c r="K29" s="81">
        <v>0</v>
      </c>
      <c r="L29" s="82">
        <v>0</v>
      </c>
      <c r="M29" s="83"/>
    </row>
    <row r="30" spans="2:13" x14ac:dyDescent="0.35">
      <c r="B30" s="128"/>
      <c r="C30" s="129"/>
      <c r="D30" s="129"/>
      <c r="E30" s="130"/>
      <c r="F30" s="130"/>
      <c r="G30" s="130"/>
      <c r="H30" s="130"/>
      <c r="I30" s="130"/>
      <c r="J30" s="130"/>
      <c r="K30" s="131"/>
      <c r="L30" s="131"/>
      <c r="M30" s="131"/>
    </row>
  </sheetData>
  <mergeCells count="6">
    <mergeCell ref="B2:M2"/>
    <mergeCell ref="G4:H4"/>
    <mergeCell ref="L4:M4"/>
    <mergeCell ref="B15:M15"/>
    <mergeCell ref="G17:H17"/>
    <mergeCell ref="L17:M17"/>
  </mergeCells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B1:K15"/>
  <sheetViews>
    <sheetView showGridLines="0" workbookViewId="0">
      <selection activeCell="G12" sqref="G12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11" x14ac:dyDescent="0.35">
      <c r="B1" s="132" t="s">
        <v>70</v>
      </c>
    </row>
    <row r="2" spans="2:11" x14ac:dyDescent="0.35">
      <c r="B2" s="291" t="s">
        <v>114</v>
      </c>
      <c r="C2" s="291"/>
      <c r="D2" s="291"/>
      <c r="E2" s="291"/>
      <c r="F2" s="291"/>
      <c r="G2" s="291"/>
      <c r="H2" s="291"/>
      <c r="I2" s="291"/>
      <c r="J2" s="291"/>
      <c r="K2" s="291"/>
    </row>
    <row r="3" spans="2:11" ht="22" x14ac:dyDescent="0.35">
      <c r="B3" s="133" t="s">
        <v>72</v>
      </c>
      <c r="C3" s="134" t="s">
        <v>73</v>
      </c>
      <c r="D3" s="135" t="s">
        <v>74</v>
      </c>
      <c r="E3" s="292" t="s">
        <v>75</v>
      </c>
      <c r="F3" s="293"/>
      <c r="G3" s="294"/>
      <c r="H3" s="136" t="s">
        <v>76</v>
      </c>
      <c r="I3" s="295" t="s">
        <v>77</v>
      </c>
      <c r="J3" s="296"/>
      <c r="K3" s="296"/>
    </row>
    <row r="4" spans="2:11" x14ac:dyDescent="0.35">
      <c r="B4" s="216"/>
      <c r="C4" s="216"/>
      <c r="D4" s="217"/>
      <c r="E4" s="218" t="s">
        <v>7</v>
      </c>
      <c r="F4" s="218" t="s">
        <v>8</v>
      </c>
      <c r="G4" s="218" t="s">
        <v>9</v>
      </c>
      <c r="H4" s="218" t="s">
        <v>10</v>
      </c>
      <c r="I4" s="218" t="s">
        <v>12</v>
      </c>
      <c r="J4" s="218" t="s">
        <v>13</v>
      </c>
      <c r="K4" s="219" t="s">
        <v>14</v>
      </c>
    </row>
    <row r="5" spans="2:11" ht="21" x14ac:dyDescent="0.35">
      <c r="B5" s="220" t="s">
        <v>115</v>
      </c>
      <c r="C5" s="221" t="s">
        <v>101</v>
      </c>
      <c r="D5" s="311" t="s">
        <v>196</v>
      </c>
      <c r="E5" s="222" t="s">
        <v>201</v>
      </c>
      <c r="F5" s="222" t="s">
        <v>201</v>
      </c>
      <c r="G5" s="222" t="s">
        <v>202</v>
      </c>
      <c r="H5" s="222" t="s">
        <v>203</v>
      </c>
      <c r="I5" s="222" t="s">
        <v>230</v>
      </c>
      <c r="J5" s="222" t="s">
        <v>230</v>
      </c>
      <c r="K5" s="223" t="s">
        <v>230</v>
      </c>
    </row>
    <row r="6" spans="2:11" ht="31.5" x14ac:dyDescent="0.35">
      <c r="B6" s="207" t="s">
        <v>116</v>
      </c>
      <c r="C6" s="208" t="s">
        <v>101</v>
      </c>
      <c r="D6" s="312"/>
      <c r="E6" s="209" t="s">
        <v>204</v>
      </c>
      <c r="F6" s="209" t="s">
        <v>204</v>
      </c>
      <c r="G6" s="209" t="s">
        <v>204</v>
      </c>
      <c r="H6" s="209" t="s">
        <v>205</v>
      </c>
      <c r="I6" s="209" t="s">
        <v>230</v>
      </c>
      <c r="J6" s="209" t="s">
        <v>230</v>
      </c>
      <c r="K6" s="210" t="s">
        <v>230</v>
      </c>
    </row>
    <row r="7" spans="2:11" ht="21" x14ac:dyDescent="0.35">
      <c r="B7" s="207" t="s">
        <v>117</v>
      </c>
      <c r="C7" s="208" t="s">
        <v>101</v>
      </c>
      <c r="D7" s="312"/>
      <c r="E7" s="209">
        <v>24</v>
      </c>
      <c r="F7" s="209">
        <v>24</v>
      </c>
      <c r="G7" s="209">
        <v>48</v>
      </c>
      <c r="H7" s="209">
        <v>60</v>
      </c>
      <c r="I7" s="209" t="s">
        <v>230</v>
      </c>
      <c r="J7" s="209" t="s">
        <v>230</v>
      </c>
      <c r="K7" s="210" t="s">
        <v>230</v>
      </c>
    </row>
    <row r="8" spans="2:11" ht="31.5" x14ac:dyDescent="0.35">
      <c r="B8" s="207" t="s">
        <v>118</v>
      </c>
      <c r="C8" s="208" t="s">
        <v>101</v>
      </c>
      <c r="D8" s="312"/>
      <c r="E8" s="209" t="s">
        <v>206</v>
      </c>
      <c r="F8" s="209" t="s">
        <v>206</v>
      </c>
      <c r="G8" s="209" t="s">
        <v>206</v>
      </c>
      <c r="H8" s="209" t="s">
        <v>207</v>
      </c>
      <c r="I8" s="209" t="s">
        <v>230</v>
      </c>
      <c r="J8" s="209" t="s">
        <v>230</v>
      </c>
      <c r="K8" s="210" t="s">
        <v>230</v>
      </c>
    </row>
    <row r="9" spans="2:11" ht="42" x14ac:dyDescent="0.35">
      <c r="B9" s="207" t="s">
        <v>208</v>
      </c>
      <c r="C9" s="208" t="s">
        <v>102</v>
      </c>
      <c r="D9" s="312"/>
      <c r="E9" s="209">
        <v>4</v>
      </c>
      <c r="F9" s="209">
        <v>4</v>
      </c>
      <c r="G9" s="209">
        <v>4</v>
      </c>
      <c r="H9" s="209">
        <v>4</v>
      </c>
      <c r="I9" s="209" t="s">
        <v>230</v>
      </c>
      <c r="J9" s="209" t="s">
        <v>230</v>
      </c>
      <c r="K9" s="210" t="s">
        <v>230</v>
      </c>
    </row>
    <row r="10" spans="2:11" ht="42" x14ac:dyDescent="0.35">
      <c r="B10" s="207" t="s">
        <v>209</v>
      </c>
      <c r="C10" s="208" t="s">
        <v>210</v>
      </c>
      <c r="D10" s="312"/>
      <c r="E10" s="209" t="s">
        <v>308</v>
      </c>
      <c r="F10" s="209" t="s">
        <v>308</v>
      </c>
      <c r="G10" s="209" t="s">
        <v>308</v>
      </c>
      <c r="H10" s="209" t="s">
        <v>308</v>
      </c>
      <c r="I10" s="211">
        <v>0.9</v>
      </c>
      <c r="J10" s="211">
        <v>0.9</v>
      </c>
      <c r="K10" s="212">
        <v>0.9</v>
      </c>
    </row>
    <row r="11" spans="2:11" ht="42" x14ac:dyDescent="0.35">
      <c r="B11" s="207" t="s">
        <v>211</v>
      </c>
      <c r="C11" s="208" t="s">
        <v>210</v>
      </c>
      <c r="D11" s="312"/>
      <c r="E11" s="209" t="s">
        <v>308</v>
      </c>
      <c r="F11" s="209" t="s">
        <v>308</v>
      </c>
      <c r="G11" s="209" t="s">
        <v>308</v>
      </c>
      <c r="H11" s="209" t="s">
        <v>308</v>
      </c>
      <c r="I11" s="211">
        <v>0.95</v>
      </c>
      <c r="J11" s="211">
        <v>0.95</v>
      </c>
      <c r="K11" s="212">
        <v>0.95</v>
      </c>
    </row>
    <row r="12" spans="2:11" ht="42" x14ac:dyDescent="0.35">
      <c r="B12" s="207" t="s">
        <v>212</v>
      </c>
      <c r="C12" s="208" t="s">
        <v>210</v>
      </c>
      <c r="D12" s="312"/>
      <c r="E12" s="209" t="s">
        <v>308</v>
      </c>
      <c r="F12" s="209" t="s">
        <v>308</v>
      </c>
      <c r="G12" s="209" t="s">
        <v>308</v>
      </c>
      <c r="H12" s="209" t="s">
        <v>308</v>
      </c>
      <c r="I12" s="209" t="s">
        <v>213</v>
      </c>
      <c r="J12" s="209" t="s">
        <v>213</v>
      </c>
      <c r="K12" s="210" t="s">
        <v>213</v>
      </c>
    </row>
    <row r="13" spans="2:11" ht="42" x14ac:dyDescent="0.35">
      <c r="B13" s="213" t="s">
        <v>214</v>
      </c>
      <c r="C13" s="214" t="s">
        <v>215</v>
      </c>
      <c r="D13" s="313"/>
      <c r="E13" s="215" t="s">
        <v>308</v>
      </c>
      <c r="F13" s="215" t="s">
        <v>308</v>
      </c>
      <c r="G13" s="215" t="s">
        <v>308</v>
      </c>
      <c r="H13" s="215" t="s">
        <v>308</v>
      </c>
      <c r="I13" s="236">
        <v>0.9</v>
      </c>
      <c r="J13" s="236">
        <v>0.9</v>
      </c>
      <c r="K13" s="237">
        <v>0.9</v>
      </c>
    </row>
    <row r="14" spans="2:11" x14ac:dyDescent="0.35">
      <c r="B14" s="206" t="s">
        <v>216</v>
      </c>
      <c r="C14" s="235"/>
      <c r="D14" s="235"/>
      <c r="E14" s="235"/>
      <c r="F14" s="235"/>
      <c r="G14" s="235"/>
      <c r="H14" s="235"/>
      <c r="I14" s="235"/>
      <c r="J14" s="235"/>
      <c r="K14" s="235"/>
    </row>
    <row r="15" spans="2:11" x14ac:dyDescent="0.35">
      <c r="B15" s="206" t="s">
        <v>217</v>
      </c>
    </row>
  </sheetData>
  <mergeCells count="4">
    <mergeCell ref="B2:K2"/>
    <mergeCell ref="E3:G3"/>
    <mergeCell ref="I3:K3"/>
    <mergeCell ref="D5:D13"/>
  </mergeCells>
  <pageMargins left="0.7" right="0.7" top="0.75" bottom="0.75" header="0.3" footer="0.3"/>
  <pageSetup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7265625" customWidth="1"/>
  </cols>
  <sheetData>
    <row r="1" spans="2:21" x14ac:dyDescent="0.35">
      <c r="B1" s="132" t="s">
        <v>70</v>
      </c>
    </row>
    <row r="2" spans="2:21" x14ac:dyDescent="0.35">
      <c r="B2" s="284" t="s">
        <v>119</v>
      </c>
      <c r="C2" s="303"/>
      <c r="D2" s="303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</row>
    <row r="3" spans="2:21" x14ac:dyDescent="0.35">
      <c r="B3" s="144"/>
      <c r="C3" s="304" t="s">
        <v>79</v>
      </c>
      <c r="D3" s="305"/>
      <c r="E3" s="145" t="s">
        <v>80</v>
      </c>
      <c r="F3" s="306" t="s">
        <v>81</v>
      </c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146"/>
      <c r="T3" s="307" t="s">
        <v>82</v>
      </c>
      <c r="U3" s="309" t="s">
        <v>83</v>
      </c>
    </row>
    <row r="4" spans="2:21" ht="47.5" x14ac:dyDescent="0.35">
      <c r="B4" s="147"/>
      <c r="C4" s="148" t="s">
        <v>84</v>
      </c>
      <c r="D4" s="149" t="s">
        <v>85</v>
      </c>
      <c r="E4" s="300" t="s">
        <v>86</v>
      </c>
      <c r="F4" s="301"/>
      <c r="G4" s="302"/>
      <c r="H4" s="300" t="s">
        <v>87</v>
      </c>
      <c r="I4" s="301"/>
      <c r="J4" s="302"/>
      <c r="K4" s="300" t="s">
        <v>88</v>
      </c>
      <c r="L4" s="301"/>
      <c r="M4" s="301"/>
      <c r="N4" s="301"/>
      <c r="O4" s="301"/>
      <c r="P4" s="301"/>
      <c r="Q4" s="301"/>
      <c r="R4" s="301"/>
      <c r="S4" s="302"/>
      <c r="T4" s="308"/>
      <c r="U4" s="310"/>
    </row>
    <row r="5" spans="2:21" x14ac:dyDescent="0.35">
      <c r="B5" s="150"/>
      <c r="C5" s="151"/>
      <c r="D5" s="152"/>
      <c r="E5" s="300" t="s">
        <v>9</v>
      </c>
      <c r="F5" s="301"/>
      <c r="G5" s="302"/>
      <c r="H5" s="300" t="s">
        <v>10</v>
      </c>
      <c r="I5" s="301"/>
      <c r="J5" s="302"/>
      <c r="K5" s="300" t="s">
        <v>12</v>
      </c>
      <c r="L5" s="301"/>
      <c r="M5" s="302"/>
      <c r="N5" s="300" t="s">
        <v>13</v>
      </c>
      <c r="O5" s="301"/>
      <c r="P5" s="302"/>
      <c r="Q5" s="300" t="s">
        <v>14</v>
      </c>
      <c r="R5" s="301"/>
      <c r="S5" s="302"/>
      <c r="T5" s="153" t="s">
        <v>15</v>
      </c>
      <c r="U5" s="154"/>
    </row>
    <row r="6" spans="2:21" ht="20" x14ac:dyDescent="0.35">
      <c r="B6" s="155" t="s">
        <v>120</v>
      </c>
      <c r="C6" s="156"/>
      <c r="D6" s="157"/>
      <c r="E6" s="158" t="s">
        <v>90</v>
      </c>
      <c r="F6" s="159" t="s">
        <v>91</v>
      </c>
      <c r="G6" s="160" t="s">
        <v>92</v>
      </c>
      <c r="H6" s="158" t="s">
        <v>90</v>
      </c>
      <c r="I6" s="159" t="s">
        <v>91</v>
      </c>
      <c r="J6" s="160" t="s">
        <v>92</v>
      </c>
      <c r="K6" s="158" t="s">
        <v>90</v>
      </c>
      <c r="L6" s="159" t="s">
        <v>91</v>
      </c>
      <c r="M6" s="160" t="s">
        <v>92</v>
      </c>
      <c r="N6" s="158" t="s">
        <v>90</v>
      </c>
      <c r="O6" s="159" t="s">
        <v>91</v>
      </c>
      <c r="P6" s="160" t="s">
        <v>92</v>
      </c>
      <c r="Q6" s="158" t="s">
        <v>90</v>
      </c>
      <c r="R6" s="159" t="s">
        <v>91</v>
      </c>
      <c r="S6" s="160" t="s">
        <v>92</v>
      </c>
      <c r="T6" s="161" t="s">
        <v>93</v>
      </c>
      <c r="U6" s="162"/>
    </row>
    <row r="7" spans="2:21" x14ac:dyDescent="0.35">
      <c r="B7" s="163" t="s">
        <v>94</v>
      </c>
      <c r="C7" s="164">
        <v>115</v>
      </c>
      <c r="D7" s="165">
        <v>115</v>
      </c>
      <c r="E7" s="166">
        <v>116</v>
      </c>
      <c r="F7" s="167">
        <v>64.881385427366993</v>
      </c>
      <c r="G7" s="168">
        <v>0.55932228816695684</v>
      </c>
      <c r="H7" s="166">
        <v>115</v>
      </c>
      <c r="I7" s="167">
        <v>66.475111256131754</v>
      </c>
      <c r="J7" s="168">
        <v>0.57804444570549351</v>
      </c>
      <c r="K7" s="166">
        <v>116</v>
      </c>
      <c r="L7" s="167">
        <v>73.205408368702621</v>
      </c>
      <c r="M7" s="168">
        <v>0.63108110662674677</v>
      </c>
      <c r="N7" s="166">
        <v>125</v>
      </c>
      <c r="O7" s="167">
        <v>78.184887121355331</v>
      </c>
      <c r="P7" s="168">
        <v>0.6254790969708427</v>
      </c>
      <c r="Q7" s="166">
        <v>129</v>
      </c>
      <c r="R7" s="167">
        <v>83.267091530456995</v>
      </c>
      <c r="S7" s="167">
        <v>0.64548132969346506</v>
      </c>
      <c r="T7" s="169">
        <v>3.9036067657138407E-2</v>
      </c>
      <c r="U7" s="169">
        <v>0.99999999999999989</v>
      </c>
    </row>
    <row r="8" spans="2:21" x14ac:dyDescent="0.35">
      <c r="B8" s="170" t="s">
        <v>121</v>
      </c>
      <c r="C8" s="171">
        <v>14</v>
      </c>
      <c r="D8" s="171">
        <v>14</v>
      </c>
      <c r="E8" s="172">
        <v>15</v>
      </c>
      <c r="F8" s="173">
        <v>1.9826577966486711</v>
      </c>
      <c r="G8" s="174">
        <v>0.13217718644324475</v>
      </c>
      <c r="H8" s="172">
        <v>14</v>
      </c>
      <c r="I8" s="173">
        <v>2.1140996303003003</v>
      </c>
      <c r="J8" s="174">
        <v>0.15100711645002146</v>
      </c>
      <c r="K8" s="172">
        <v>4</v>
      </c>
      <c r="L8" s="173">
        <v>1.4470308478342986</v>
      </c>
      <c r="M8" s="174">
        <v>0.36175771195857465</v>
      </c>
      <c r="N8" s="172">
        <v>4</v>
      </c>
      <c r="O8" s="173">
        <v>1.555559714006763</v>
      </c>
      <c r="P8" s="174">
        <v>0.38888992850169074</v>
      </c>
      <c r="Q8" s="175">
        <v>4</v>
      </c>
      <c r="R8" s="173">
        <v>1.6716972926050742</v>
      </c>
      <c r="S8" s="173">
        <v>0.41792432315126854</v>
      </c>
      <c r="T8" s="176">
        <v>-0.3413662439916505</v>
      </c>
      <c r="U8" s="177">
        <v>5.4807410248364191E-2</v>
      </c>
    </row>
    <row r="9" spans="2:21" x14ac:dyDescent="0.35">
      <c r="B9" s="170" t="s">
        <v>95</v>
      </c>
      <c r="C9" s="178">
        <v>67</v>
      </c>
      <c r="D9" s="178">
        <v>67</v>
      </c>
      <c r="E9" s="179">
        <v>67</v>
      </c>
      <c r="F9" s="180">
        <v>31.73272647607833</v>
      </c>
      <c r="G9" s="181">
        <v>0.47362278322504969</v>
      </c>
      <c r="H9" s="179">
        <v>67</v>
      </c>
      <c r="I9" s="180">
        <v>31.908987840200243</v>
      </c>
      <c r="J9" s="181">
        <v>0.47625354985373497</v>
      </c>
      <c r="K9" s="179">
        <v>83</v>
      </c>
      <c r="L9" s="180">
        <v>44.245408162695703</v>
      </c>
      <c r="M9" s="181">
        <v>0.53307720677946635</v>
      </c>
      <c r="N9" s="179">
        <v>92</v>
      </c>
      <c r="O9" s="180">
        <v>47.166541401765727</v>
      </c>
      <c r="P9" s="181">
        <v>0.51267979784527962</v>
      </c>
      <c r="Q9" s="182">
        <v>93</v>
      </c>
      <c r="R9" s="180">
        <v>49.923913006769176</v>
      </c>
      <c r="S9" s="180">
        <v>0.53681626888999112</v>
      </c>
      <c r="T9" s="183">
        <v>0.11549950512375751</v>
      </c>
      <c r="U9" s="184">
        <v>0.68876404239740585</v>
      </c>
    </row>
    <row r="10" spans="2:21" x14ac:dyDescent="0.35">
      <c r="B10" s="170" t="s">
        <v>96</v>
      </c>
      <c r="C10" s="178">
        <v>12</v>
      </c>
      <c r="D10" s="178">
        <v>12</v>
      </c>
      <c r="E10" s="179">
        <v>12</v>
      </c>
      <c r="F10" s="180">
        <v>8.3963647121075748</v>
      </c>
      <c r="G10" s="181">
        <v>0.69969705934229787</v>
      </c>
      <c r="H10" s="179">
        <v>12</v>
      </c>
      <c r="I10" s="180">
        <v>8.5888716277184773</v>
      </c>
      <c r="J10" s="181">
        <v>0.71573930230987315</v>
      </c>
      <c r="K10" s="179">
        <v>7</v>
      </c>
      <c r="L10" s="180">
        <v>5.6689113636824127</v>
      </c>
      <c r="M10" s="181">
        <v>0.80984448052605895</v>
      </c>
      <c r="N10" s="179">
        <v>7</v>
      </c>
      <c r="O10" s="180">
        <v>6.0940857983901822</v>
      </c>
      <c r="P10" s="181">
        <v>0.87058368548431175</v>
      </c>
      <c r="Q10" s="182">
        <v>7</v>
      </c>
      <c r="R10" s="180">
        <v>6.5509325542991643</v>
      </c>
      <c r="S10" s="180">
        <v>0.93584750775702352</v>
      </c>
      <c r="T10" s="183">
        <v>-0.16445034417256921</v>
      </c>
      <c r="U10" s="184">
        <v>6.8739054891159071E-2</v>
      </c>
    </row>
    <row r="11" spans="2:21" x14ac:dyDescent="0.35">
      <c r="B11" s="185" t="s">
        <v>97</v>
      </c>
      <c r="C11" s="186">
        <v>22</v>
      </c>
      <c r="D11" s="186">
        <v>22</v>
      </c>
      <c r="E11" s="187">
        <v>22</v>
      </c>
      <c r="F11" s="188">
        <v>22.76963644253242</v>
      </c>
      <c r="G11" s="189">
        <v>1.0349834746605646</v>
      </c>
      <c r="H11" s="187">
        <v>22</v>
      </c>
      <c r="I11" s="188">
        <v>23.863152157912729</v>
      </c>
      <c r="J11" s="189">
        <v>1.0846887344505787</v>
      </c>
      <c r="K11" s="187">
        <v>22</v>
      </c>
      <c r="L11" s="188">
        <v>21.844057994490214</v>
      </c>
      <c r="M11" s="189">
        <v>0.99291172702228248</v>
      </c>
      <c r="N11" s="187">
        <v>22</v>
      </c>
      <c r="O11" s="188">
        <v>23.368700207192667</v>
      </c>
      <c r="P11" s="189">
        <v>1.0622136457814848</v>
      </c>
      <c r="Q11" s="190">
        <v>25</v>
      </c>
      <c r="R11" s="188">
        <v>25.120548676783574</v>
      </c>
      <c r="S11" s="188">
        <v>1.0048219470713429</v>
      </c>
      <c r="T11" s="191">
        <v>4.3532011211615984E-2</v>
      </c>
      <c r="U11" s="192">
        <v>0.18768949246307079</v>
      </c>
    </row>
    <row r="12" spans="2:21" x14ac:dyDescent="0.35">
      <c r="B12" s="193" t="s">
        <v>99</v>
      </c>
      <c r="C12" s="194"/>
      <c r="D12" s="194"/>
      <c r="E12" s="194"/>
      <c r="F12" s="194"/>
      <c r="G12" s="194"/>
      <c r="H12" s="194"/>
      <c r="I12" s="195"/>
      <c r="J12" s="195"/>
      <c r="K12" s="194"/>
      <c r="L12" s="195"/>
      <c r="M12" s="195"/>
      <c r="N12" s="194"/>
      <c r="O12" s="195"/>
      <c r="P12" s="195"/>
      <c r="Q12" s="194"/>
      <c r="R12" s="195"/>
      <c r="S12" s="195"/>
      <c r="T12" s="196"/>
      <c r="U12" s="196"/>
    </row>
    <row r="13" spans="2:21" x14ac:dyDescent="0.35"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B1:AB29"/>
  <sheetViews>
    <sheetView showGridLines="0" topLeftCell="A15" workbookViewId="0">
      <selection activeCell="F31" sqref="F31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28" x14ac:dyDescent="0.35">
      <c r="B1" s="132" t="s">
        <v>70</v>
      </c>
      <c r="AB1">
        <f>SUMPRODUCT(LEN(B2)-LEN(SUBSTITUTE(B2,{1,2,3,4,5,6,7,8,9,0},"")))</f>
        <v>4</v>
      </c>
    </row>
    <row r="2" spans="2:28" x14ac:dyDescent="0.35">
      <c r="B2" s="284" t="s">
        <v>122</v>
      </c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</row>
    <row r="3" spans="2:28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85" t="s">
        <v>11</v>
      </c>
      <c r="H4" s="286"/>
      <c r="I4" s="12" t="s">
        <v>12</v>
      </c>
      <c r="J4" s="12" t="s">
        <v>13</v>
      </c>
      <c r="K4" s="12" t="s">
        <v>14</v>
      </c>
      <c r="L4" s="285" t="s">
        <v>15</v>
      </c>
      <c r="M4" s="287"/>
    </row>
    <row r="5" spans="2:28" x14ac:dyDescent="0.35">
      <c r="B5" s="14" t="s">
        <v>16</v>
      </c>
      <c r="C5" s="15">
        <v>255.74194321225528</v>
      </c>
      <c r="D5" s="15">
        <v>236.13470154999999</v>
      </c>
      <c r="E5" s="15">
        <v>267.74101583999993</v>
      </c>
      <c r="F5" s="16">
        <v>304.35851273429353</v>
      </c>
      <c r="G5" s="17">
        <v>0.06</v>
      </c>
      <c r="H5" s="17">
        <v>0.504</v>
      </c>
      <c r="I5" s="15">
        <v>256.51205834233338</v>
      </c>
      <c r="J5" s="15">
        <v>267.79765893856728</v>
      </c>
      <c r="K5" s="15">
        <v>278.5779835856016</v>
      </c>
      <c r="L5" s="17">
        <v>-2.9000000000000001E-2</v>
      </c>
      <c r="M5" s="18">
        <v>0.48699999999999999</v>
      </c>
    </row>
    <row r="6" spans="2:28" x14ac:dyDescent="0.35">
      <c r="B6" s="14" t="s">
        <v>123</v>
      </c>
      <c r="C6" s="15">
        <v>56.712760931399373</v>
      </c>
      <c r="D6" s="15">
        <v>68.81358788</v>
      </c>
      <c r="E6" s="15">
        <v>72.890273029999989</v>
      </c>
      <c r="F6" s="16">
        <v>270.70353944409379</v>
      </c>
      <c r="G6" s="17">
        <v>0.68400000000000005</v>
      </c>
      <c r="H6" s="17">
        <v>0.193</v>
      </c>
      <c r="I6" s="15">
        <v>65.960146503422749</v>
      </c>
      <c r="J6" s="15">
        <v>68.963272022825052</v>
      </c>
      <c r="K6" s="15">
        <v>73.104545009447605</v>
      </c>
      <c r="L6" s="17">
        <v>-0.35399999999999998</v>
      </c>
      <c r="M6" s="19">
        <v>0.187</v>
      </c>
    </row>
    <row r="7" spans="2:28" x14ac:dyDescent="0.35">
      <c r="B7" s="14" t="s">
        <v>124</v>
      </c>
      <c r="C7" s="15">
        <v>21.133425657874156</v>
      </c>
      <c r="D7" s="15">
        <v>15.822047269999999</v>
      </c>
      <c r="E7" s="15">
        <v>22.621330629999996</v>
      </c>
      <c r="F7" s="16">
        <v>38.157691994790397</v>
      </c>
      <c r="G7" s="17">
        <v>0.218</v>
      </c>
      <c r="H7" s="17">
        <v>4.3999999999999997E-2</v>
      </c>
      <c r="I7" s="15">
        <v>20.81546408896013</v>
      </c>
      <c r="J7" s="15">
        <v>21.830836240918856</v>
      </c>
      <c r="K7" s="15">
        <v>22.905146827608501</v>
      </c>
      <c r="L7" s="17">
        <v>-0.156</v>
      </c>
      <c r="M7" s="19">
        <v>4.3999999999999997E-2</v>
      </c>
    </row>
    <row r="8" spans="2:28" x14ac:dyDescent="0.35">
      <c r="B8" s="14" t="s">
        <v>125</v>
      </c>
      <c r="C8" s="15">
        <v>23.564821167116289</v>
      </c>
      <c r="D8" s="15">
        <v>25.194984815271972</v>
      </c>
      <c r="E8" s="15">
        <v>25.944740924035571</v>
      </c>
      <c r="F8" s="16">
        <v>53.499719207247573</v>
      </c>
      <c r="G8" s="17">
        <v>0.314</v>
      </c>
      <c r="H8" s="17">
        <v>5.7000000000000002E-2</v>
      </c>
      <c r="I8" s="15">
        <v>29.344151388207926</v>
      </c>
      <c r="J8" s="15">
        <v>30.743416124983181</v>
      </c>
      <c r="K8" s="15">
        <v>32.214801167382419</v>
      </c>
      <c r="L8" s="17">
        <v>-0.156</v>
      </c>
      <c r="M8" s="19">
        <v>6.2E-2</v>
      </c>
    </row>
    <row r="9" spans="2:28" x14ac:dyDescent="0.35">
      <c r="B9" s="14" t="s">
        <v>126</v>
      </c>
      <c r="C9" s="15">
        <v>34.155016737895266</v>
      </c>
      <c r="D9" s="15">
        <v>23.439270280000002</v>
      </c>
      <c r="E9" s="15">
        <v>31.435083580000001</v>
      </c>
      <c r="F9" s="16">
        <v>29.374038132691677</v>
      </c>
      <c r="G9" s="17">
        <v>-4.9000000000000002E-2</v>
      </c>
      <c r="H9" s="17">
        <v>5.7000000000000002E-2</v>
      </c>
      <c r="I9" s="15">
        <v>28.813916011510106</v>
      </c>
      <c r="J9" s="15">
        <v>30.096477274022295</v>
      </c>
      <c r="K9" s="15">
        <v>31.444799455898494</v>
      </c>
      <c r="L9" s="17">
        <v>2.3E-2</v>
      </c>
      <c r="M9" s="19">
        <v>5.2999999999999999E-2</v>
      </c>
    </row>
    <row r="10" spans="2:28" x14ac:dyDescent="0.35">
      <c r="B10" s="14" t="s">
        <v>127</v>
      </c>
      <c r="C10" s="15">
        <v>73.777461906456665</v>
      </c>
      <c r="D10" s="15">
        <v>71.363199990000027</v>
      </c>
      <c r="E10" s="15">
        <v>72.853317029999985</v>
      </c>
      <c r="F10" s="16">
        <v>90.102325122437918</v>
      </c>
      <c r="G10" s="17">
        <v>6.9000000000000006E-2</v>
      </c>
      <c r="H10" s="17">
        <v>0.14599999999999999</v>
      </c>
      <c r="I10" s="15">
        <v>90.007757472044105</v>
      </c>
      <c r="J10" s="15">
        <v>94.085495179550065</v>
      </c>
      <c r="K10" s="15">
        <v>98.275537388949317</v>
      </c>
      <c r="L10" s="17">
        <v>2.9000000000000001E-2</v>
      </c>
      <c r="M10" s="19">
        <v>0.16600000000000001</v>
      </c>
    </row>
    <row r="11" spans="2:28" x14ac:dyDescent="0.35">
      <c r="B11" s="20" t="s">
        <v>18</v>
      </c>
      <c r="C11" s="21">
        <v>465.08542961299707</v>
      </c>
      <c r="D11" s="21">
        <v>440.76779178527204</v>
      </c>
      <c r="E11" s="21">
        <v>493.48576103403548</v>
      </c>
      <c r="F11" s="22">
        <v>786.19582663555502</v>
      </c>
      <c r="G11" s="23">
        <v>0.191</v>
      </c>
      <c r="H11" s="24">
        <v>1</v>
      </c>
      <c r="I11" s="21">
        <v>491.45349380647838</v>
      </c>
      <c r="J11" s="21">
        <v>513.51715578086669</v>
      </c>
      <c r="K11" s="21">
        <v>536.52281343488789</v>
      </c>
      <c r="L11" s="25">
        <v>-0.12</v>
      </c>
      <c r="M11" s="26">
        <v>1</v>
      </c>
    </row>
    <row r="12" spans="2:28" x14ac:dyDescent="0.35">
      <c r="B12" s="27"/>
      <c r="C12" s="27"/>
      <c r="D12" s="27"/>
      <c r="E12" s="28"/>
      <c r="F12" s="28"/>
      <c r="G12" s="28"/>
      <c r="H12" s="28"/>
      <c r="I12" s="28"/>
      <c r="J12" s="28"/>
      <c r="K12" s="28"/>
      <c r="L12" s="28"/>
      <c r="M12" s="28"/>
    </row>
    <row r="13" spans="2:28" x14ac:dyDescent="0.35">
      <c r="B13" s="284" t="s">
        <v>128</v>
      </c>
      <c r="C13" s="284"/>
      <c r="D13" s="284"/>
      <c r="E13" s="284"/>
      <c r="F13" s="284"/>
      <c r="G13" s="284"/>
      <c r="H13" s="284"/>
      <c r="I13" s="284"/>
      <c r="J13" s="284"/>
      <c r="K13" s="284"/>
      <c r="L13" s="284"/>
      <c r="M13" s="284"/>
    </row>
    <row r="14" spans="2:28" ht="48.5" x14ac:dyDescent="0.35">
      <c r="B14" s="29" t="s">
        <v>20</v>
      </c>
      <c r="C14" s="30"/>
      <c r="D14" s="31" t="s">
        <v>1</v>
      </c>
      <c r="E14" s="32"/>
      <c r="F14" s="33" t="s">
        <v>2</v>
      </c>
      <c r="G14" s="34" t="s">
        <v>3</v>
      </c>
      <c r="H14" s="34" t="s">
        <v>4</v>
      </c>
      <c r="I14" s="35" t="s">
        <v>5</v>
      </c>
      <c r="J14" s="36"/>
      <c r="K14" s="37"/>
      <c r="L14" s="34" t="s">
        <v>3</v>
      </c>
      <c r="M14" s="38" t="s">
        <v>4</v>
      </c>
    </row>
    <row r="15" spans="2:28" x14ac:dyDescent="0.35">
      <c r="B15" s="39" t="s">
        <v>6</v>
      </c>
      <c r="C15" s="40" t="s">
        <v>7</v>
      </c>
      <c r="D15" s="40" t="s">
        <v>8</v>
      </c>
      <c r="E15" s="40" t="s">
        <v>9</v>
      </c>
      <c r="F15" s="41" t="s">
        <v>10</v>
      </c>
      <c r="G15" s="288" t="s">
        <v>11</v>
      </c>
      <c r="H15" s="289"/>
      <c r="I15" s="40" t="s">
        <v>12</v>
      </c>
      <c r="J15" s="40" t="s">
        <v>13</v>
      </c>
      <c r="K15" s="40" t="s">
        <v>14</v>
      </c>
      <c r="L15" s="288" t="s">
        <v>15</v>
      </c>
      <c r="M15" s="290"/>
    </row>
    <row r="16" spans="2:28" x14ac:dyDescent="0.35">
      <c r="B16" s="42" t="s">
        <v>21</v>
      </c>
      <c r="C16" s="43"/>
      <c r="D16" s="44"/>
      <c r="E16" s="44"/>
      <c r="F16" s="45"/>
      <c r="G16" s="46"/>
      <c r="H16" s="46"/>
      <c r="I16" s="44"/>
      <c r="J16" s="44"/>
      <c r="K16" s="47"/>
      <c r="L16" s="46"/>
      <c r="M16" s="48"/>
    </row>
    <row r="17" spans="2:13" x14ac:dyDescent="0.35">
      <c r="B17" s="42" t="s">
        <v>22</v>
      </c>
      <c r="C17" s="49">
        <v>12.099159</v>
      </c>
      <c r="D17" s="49">
        <v>10.342885050000001</v>
      </c>
      <c r="E17" s="49">
        <v>15.637809320000001</v>
      </c>
      <c r="F17" s="50">
        <v>16.765000000000001</v>
      </c>
      <c r="G17" s="51">
        <v>0.115</v>
      </c>
      <c r="H17" s="51">
        <v>2.5000000000000001E-2</v>
      </c>
      <c r="I17" s="49">
        <v>17.506012999999999</v>
      </c>
      <c r="J17" s="49">
        <v>18.285030578499999</v>
      </c>
      <c r="K17" s="49">
        <v>19.104199948416799</v>
      </c>
      <c r="L17" s="51">
        <v>4.3999999999999997E-2</v>
      </c>
      <c r="M17" s="52">
        <v>3.2000000000000001E-2</v>
      </c>
    </row>
    <row r="18" spans="2:13" x14ac:dyDescent="0.35">
      <c r="B18" s="53" t="s">
        <v>24</v>
      </c>
      <c r="C18" s="105">
        <v>12.099159</v>
      </c>
      <c r="D18" s="106">
        <v>10.342885050000001</v>
      </c>
      <c r="E18" s="203">
        <v>15.637809320000001</v>
      </c>
      <c r="F18" s="203">
        <v>16.765000000000001</v>
      </c>
      <c r="G18" s="108">
        <v>0.115</v>
      </c>
      <c r="H18" s="108">
        <v>2.5000000000000001E-2</v>
      </c>
      <c r="I18" s="106">
        <v>17.506012999999999</v>
      </c>
      <c r="J18" s="106">
        <v>18.285030578499999</v>
      </c>
      <c r="K18" s="203">
        <v>19.104199948416799</v>
      </c>
      <c r="L18" s="108">
        <v>4.3999999999999997E-2</v>
      </c>
      <c r="M18" s="108">
        <v>3.2000000000000001E-2</v>
      </c>
    </row>
    <row r="19" spans="2:13" x14ac:dyDescent="0.35">
      <c r="B19" s="116" t="s">
        <v>109</v>
      </c>
      <c r="C19" s="49">
        <v>456.49099999999999</v>
      </c>
      <c r="D19" s="49">
        <v>469.20905073999995</v>
      </c>
      <c r="E19" s="49">
        <v>485.95949000000002</v>
      </c>
      <c r="F19" s="198">
        <v>769.43100000000004</v>
      </c>
      <c r="G19" s="199">
        <v>0.19</v>
      </c>
      <c r="H19" s="199">
        <v>0.97499999999999998</v>
      </c>
      <c r="I19" s="49">
        <v>473.947</v>
      </c>
      <c r="J19" s="49">
        <v>495.23200000000003</v>
      </c>
      <c r="K19" s="49">
        <v>517.41839359999994</v>
      </c>
      <c r="L19" s="199">
        <v>-0.124</v>
      </c>
      <c r="M19" s="200">
        <v>0.96799999999999997</v>
      </c>
    </row>
    <row r="20" spans="2:13" x14ac:dyDescent="0.35">
      <c r="B20" s="62" t="s">
        <v>25</v>
      </c>
      <c r="C20" s="63">
        <v>468.59015899999997</v>
      </c>
      <c r="D20" s="63">
        <v>479.55193578999996</v>
      </c>
      <c r="E20" s="64">
        <v>501.59729931999999</v>
      </c>
      <c r="F20" s="64">
        <v>786.19600000000003</v>
      </c>
      <c r="G20" s="65">
        <v>0.188</v>
      </c>
      <c r="H20" s="65">
        <v>1</v>
      </c>
      <c r="I20" s="63">
        <v>491.453013</v>
      </c>
      <c r="J20" s="63">
        <v>513.5170305785</v>
      </c>
      <c r="K20" s="64">
        <v>536.52259354841669</v>
      </c>
      <c r="L20" s="65">
        <v>-0.12</v>
      </c>
      <c r="M20" s="66">
        <v>1</v>
      </c>
    </row>
    <row r="21" spans="2:13" x14ac:dyDescent="0.35">
      <c r="B21" s="42" t="s">
        <v>26</v>
      </c>
      <c r="C21" s="67"/>
      <c r="D21" s="67"/>
      <c r="E21" s="67"/>
      <c r="F21" s="68"/>
      <c r="G21" s="69"/>
      <c r="H21" s="69"/>
      <c r="I21" s="67"/>
      <c r="J21" s="67"/>
      <c r="K21" s="67"/>
      <c r="L21" s="69"/>
      <c r="M21" s="70"/>
    </row>
    <row r="22" spans="2:13" x14ac:dyDescent="0.35">
      <c r="B22" s="42" t="s">
        <v>27</v>
      </c>
      <c r="C22" s="49">
        <v>465.08542961299702</v>
      </c>
      <c r="D22" s="49">
        <v>440.76779178527192</v>
      </c>
      <c r="E22" s="49">
        <v>493.48576103403553</v>
      </c>
      <c r="F22" s="50">
        <v>786.19582663555514</v>
      </c>
      <c r="G22" s="71">
        <v>0.191</v>
      </c>
      <c r="H22" s="71">
        <v>1</v>
      </c>
      <c r="I22" s="49">
        <v>491.45349380647843</v>
      </c>
      <c r="J22" s="49">
        <v>513.51715578086669</v>
      </c>
      <c r="K22" s="49">
        <v>536.52281343488789</v>
      </c>
      <c r="L22" s="71">
        <v>-0.12</v>
      </c>
      <c r="M22" s="72">
        <v>1</v>
      </c>
    </row>
    <row r="23" spans="2:13" x14ac:dyDescent="0.35">
      <c r="B23" s="53" t="s">
        <v>28</v>
      </c>
      <c r="C23" s="54">
        <v>296.31443897832133</v>
      </c>
      <c r="D23" s="55">
        <v>309.84064685999999</v>
      </c>
      <c r="E23" s="56">
        <v>321.54119461999994</v>
      </c>
      <c r="F23" s="56">
        <v>341.24420823182498</v>
      </c>
      <c r="G23" s="57">
        <v>4.8000000000000001E-2</v>
      </c>
      <c r="H23" s="57">
        <v>0.60599999999999998</v>
      </c>
      <c r="I23" s="55">
        <v>356.32720223567168</v>
      </c>
      <c r="J23" s="55">
        <v>372.18376273515906</v>
      </c>
      <c r="K23" s="56">
        <v>388.85759530569413</v>
      </c>
      <c r="L23" s="57">
        <v>4.3999999999999997E-2</v>
      </c>
      <c r="M23" s="57">
        <v>0.65200000000000002</v>
      </c>
    </row>
    <row r="24" spans="2:13" x14ac:dyDescent="0.35">
      <c r="B24" s="53" t="s">
        <v>29</v>
      </c>
      <c r="C24" s="73">
        <v>151.80292611535387</v>
      </c>
      <c r="D24" s="74">
        <v>112.03717980527195</v>
      </c>
      <c r="E24" s="75">
        <v>149.52454715403559</v>
      </c>
      <c r="F24" s="75">
        <v>423.27334456373006</v>
      </c>
      <c r="G24" s="76">
        <v>0.40699999999999997</v>
      </c>
      <c r="H24" s="76">
        <v>0.35499999999999998</v>
      </c>
      <c r="I24" s="74">
        <v>113.18883802707875</v>
      </c>
      <c r="J24" s="74">
        <v>118.68961731928367</v>
      </c>
      <c r="K24" s="75">
        <v>123.96220125022609</v>
      </c>
      <c r="L24" s="76">
        <v>-0.33600000000000002</v>
      </c>
      <c r="M24" s="76">
        <v>0.308</v>
      </c>
    </row>
    <row r="25" spans="2:13" x14ac:dyDescent="0.35">
      <c r="B25" s="53" t="s">
        <v>30</v>
      </c>
      <c r="C25" s="73">
        <v>16.961800804869259</v>
      </c>
      <c r="D25" s="74">
        <v>18.716601669999999</v>
      </c>
      <c r="E25" s="75">
        <v>22.242240219999999</v>
      </c>
      <c r="F25" s="75">
        <v>21.666</v>
      </c>
      <c r="G25" s="76">
        <v>8.5000000000000006E-2</v>
      </c>
      <c r="H25" s="76">
        <v>3.7999999999999999E-2</v>
      </c>
      <c r="I25" s="74">
        <v>21.924637199999999</v>
      </c>
      <c r="J25" s="74">
        <v>22.630389055399998</v>
      </c>
      <c r="K25" s="75">
        <v>23.689030485081901</v>
      </c>
      <c r="L25" s="76">
        <v>0.03</v>
      </c>
      <c r="M25" s="76">
        <v>0.04</v>
      </c>
    </row>
    <row r="26" spans="2:13" x14ac:dyDescent="0.35">
      <c r="B26" s="53" t="s">
        <v>31</v>
      </c>
      <c r="C26" s="58">
        <v>6.2637144525582644E-3</v>
      </c>
      <c r="D26" s="59">
        <v>0.17336345</v>
      </c>
      <c r="E26" s="60">
        <v>0.17777904</v>
      </c>
      <c r="F26" s="60">
        <v>1.2273839999999998E-2</v>
      </c>
      <c r="G26" s="61">
        <v>0.251</v>
      </c>
      <c r="H26" s="61">
        <v>0</v>
      </c>
      <c r="I26" s="59">
        <v>1.2816343727999998E-2</v>
      </c>
      <c r="J26" s="59">
        <v>1.3386671023895997E-2</v>
      </c>
      <c r="K26" s="60">
        <v>1.3986393885766536E-2</v>
      </c>
      <c r="L26" s="61">
        <v>4.3999999999999997E-2</v>
      </c>
      <c r="M26" s="61">
        <v>0</v>
      </c>
    </row>
    <row r="27" spans="2:13" x14ac:dyDescent="0.35">
      <c r="B27" s="62" t="s">
        <v>32</v>
      </c>
      <c r="C27" s="77">
        <v>465.08542961299702</v>
      </c>
      <c r="D27" s="77">
        <v>440.76779178527192</v>
      </c>
      <c r="E27" s="78">
        <v>493.48576103403553</v>
      </c>
      <c r="F27" s="78">
        <v>786.19582663555514</v>
      </c>
      <c r="G27" s="65">
        <v>0.191</v>
      </c>
      <c r="H27" s="65">
        <v>1</v>
      </c>
      <c r="I27" s="77">
        <v>491.45349380647843</v>
      </c>
      <c r="J27" s="77">
        <v>513.51715578086669</v>
      </c>
      <c r="K27" s="78">
        <v>536.52281343488789</v>
      </c>
      <c r="L27" s="65">
        <v>-0.12</v>
      </c>
      <c r="M27" s="66">
        <v>1</v>
      </c>
    </row>
    <row r="28" spans="2:13" x14ac:dyDescent="0.35">
      <c r="B28" s="79" t="s">
        <v>33</v>
      </c>
      <c r="C28" s="80">
        <v>3.5</v>
      </c>
      <c r="D28" s="80">
        <v>38.799999999999997</v>
      </c>
      <c r="E28" s="81">
        <v>8.1</v>
      </c>
      <c r="F28" s="81">
        <v>0</v>
      </c>
      <c r="G28" s="82">
        <v>-1</v>
      </c>
      <c r="H28" s="82"/>
      <c r="I28" s="80">
        <v>0</v>
      </c>
      <c r="J28" s="80">
        <v>0</v>
      </c>
      <c r="K28" s="81">
        <v>0</v>
      </c>
      <c r="L28" s="82">
        <v>0</v>
      </c>
      <c r="M28" s="83"/>
    </row>
    <row r="29" spans="2:13" x14ac:dyDescent="0.35">
      <c r="B29" s="128"/>
      <c r="C29" s="129"/>
      <c r="D29" s="129"/>
      <c r="E29" s="130"/>
      <c r="F29" s="130"/>
      <c r="G29" s="130"/>
      <c r="H29" s="130"/>
      <c r="I29" s="130"/>
      <c r="J29" s="130"/>
      <c r="K29" s="131"/>
      <c r="L29" s="131"/>
      <c r="M29" s="131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  <pageSetup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B1:K15"/>
  <sheetViews>
    <sheetView showGridLines="0" topLeftCell="A53" workbookViewId="0">
      <selection activeCell="E5" sqref="E5:K13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11" x14ac:dyDescent="0.35">
      <c r="B1" s="132" t="s">
        <v>70</v>
      </c>
    </row>
    <row r="2" spans="2:11" x14ac:dyDescent="0.35">
      <c r="B2" s="291" t="s">
        <v>131</v>
      </c>
      <c r="C2" s="291"/>
      <c r="D2" s="291"/>
      <c r="E2" s="291"/>
      <c r="F2" s="291"/>
      <c r="G2" s="291"/>
      <c r="H2" s="291"/>
      <c r="I2" s="291"/>
      <c r="J2" s="291"/>
      <c r="K2" s="291"/>
    </row>
    <row r="3" spans="2:11" ht="22" x14ac:dyDescent="0.35">
      <c r="B3" s="133" t="s">
        <v>72</v>
      </c>
      <c r="C3" s="134" t="s">
        <v>73</v>
      </c>
      <c r="D3" s="135" t="s">
        <v>74</v>
      </c>
      <c r="E3" s="292" t="s">
        <v>75</v>
      </c>
      <c r="F3" s="293"/>
      <c r="G3" s="294"/>
      <c r="H3" s="136" t="s">
        <v>76</v>
      </c>
      <c r="I3" s="295" t="s">
        <v>77</v>
      </c>
      <c r="J3" s="296"/>
      <c r="K3" s="296"/>
    </row>
    <row r="4" spans="2:11" x14ac:dyDescent="0.35">
      <c r="B4" s="216"/>
      <c r="C4" s="216"/>
      <c r="D4" s="217"/>
      <c r="E4" s="218" t="s">
        <v>7</v>
      </c>
      <c r="F4" s="218" t="s">
        <v>8</v>
      </c>
      <c r="G4" s="218" t="s">
        <v>9</v>
      </c>
      <c r="H4" s="218" t="s">
        <v>10</v>
      </c>
      <c r="I4" s="218" t="s">
        <v>12</v>
      </c>
      <c r="J4" s="218" t="s">
        <v>13</v>
      </c>
      <c r="K4" s="219" t="s">
        <v>14</v>
      </c>
    </row>
    <row r="5" spans="2:11" ht="29.25" customHeight="1" x14ac:dyDescent="0.35">
      <c r="B5" s="314" t="s">
        <v>218</v>
      </c>
      <c r="C5" s="316" t="s">
        <v>123</v>
      </c>
      <c r="D5" s="316" t="s">
        <v>196</v>
      </c>
      <c r="E5" s="319" t="s">
        <v>219</v>
      </c>
      <c r="F5" s="319" t="s">
        <v>219</v>
      </c>
      <c r="G5" s="238" t="s">
        <v>220</v>
      </c>
      <c r="H5" s="238" t="s">
        <v>220</v>
      </c>
      <c r="I5" s="238" t="s">
        <v>220</v>
      </c>
      <c r="J5" s="238" t="s">
        <v>220</v>
      </c>
      <c r="K5" s="239" t="s">
        <v>220</v>
      </c>
    </row>
    <row r="6" spans="2:11" x14ac:dyDescent="0.35">
      <c r="B6" s="315"/>
      <c r="C6" s="317"/>
      <c r="D6" s="317"/>
      <c r="E6" s="320"/>
      <c r="F6" s="320"/>
      <c r="G6" s="240" t="s">
        <v>221</v>
      </c>
      <c r="H6" s="240" t="s">
        <v>221</v>
      </c>
      <c r="I6" s="240" t="s">
        <v>221</v>
      </c>
      <c r="J6" s="240" t="s">
        <v>221</v>
      </c>
      <c r="K6" s="241" t="s">
        <v>221</v>
      </c>
    </row>
    <row r="7" spans="2:11" ht="31.5" x14ac:dyDescent="0.35">
      <c r="B7" s="207" t="s">
        <v>222</v>
      </c>
      <c r="C7" s="208" t="s">
        <v>123</v>
      </c>
      <c r="D7" s="317"/>
      <c r="E7" s="240" t="s">
        <v>230</v>
      </c>
      <c r="F7" s="240">
        <v>14</v>
      </c>
      <c r="G7" s="240">
        <v>14</v>
      </c>
      <c r="H7" s="240">
        <v>14</v>
      </c>
      <c r="I7" s="240">
        <v>14</v>
      </c>
      <c r="J7" s="240">
        <v>14</v>
      </c>
      <c r="K7" s="241">
        <v>14</v>
      </c>
    </row>
    <row r="8" spans="2:11" ht="21" x14ac:dyDescent="0.35">
      <c r="B8" s="207" t="s">
        <v>132</v>
      </c>
      <c r="C8" s="208" t="s">
        <v>125</v>
      </c>
      <c r="D8" s="317"/>
      <c r="E8" s="240">
        <v>2</v>
      </c>
      <c r="F8" s="240">
        <v>2</v>
      </c>
      <c r="G8" s="240">
        <v>2</v>
      </c>
      <c r="H8" s="240">
        <v>2</v>
      </c>
      <c r="I8" s="240">
        <v>2</v>
      </c>
      <c r="J8" s="240">
        <v>2</v>
      </c>
      <c r="K8" s="241">
        <v>2</v>
      </c>
    </row>
    <row r="9" spans="2:11" ht="31.5" x14ac:dyDescent="0.35">
      <c r="B9" s="207" t="s">
        <v>223</v>
      </c>
      <c r="C9" s="208" t="s">
        <v>126</v>
      </c>
      <c r="D9" s="317"/>
      <c r="E9" s="240">
        <v>65</v>
      </c>
      <c r="F9" s="240">
        <v>70</v>
      </c>
      <c r="G9" s="240">
        <v>75</v>
      </c>
      <c r="H9" s="240">
        <v>85</v>
      </c>
      <c r="I9" s="240">
        <v>85</v>
      </c>
      <c r="J9" s="240">
        <v>85</v>
      </c>
      <c r="K9" s="241">
        <v>85</v>
      </c>
    </row>
    <row r="10" spans="2:11" ht="15" customHeight="1" x14ac:dyDescent="0.35">
      <c r="B10" s="315" t="s">
        <v>133</v>
      </c>
      <c r="C10" s="317" t="s">
        <v>126</v>
      </c>
      <c r="D10" s="317"/>
      <c r="E10" s="242">
        <v>0.94</v>
      </c>
      <c r="F10" s="242">
        <v>0.96</v>
      </c>
      <c r="G10" s="242">
        <v>0.95</v>
      </c>
      <c r="H10" s="321">
        <v>0.87</v>
      </c>
      <c r="I10" s="321">
        <v>0.88</v>
      </c>
      <c r="J10" s="321">
        <v>0.89</v>
      </c>
      <c r="K10" s="322">
        <v>0.89</v>
      </c>
    </row>
    <row r="11" spans="2:11" x14ac:dyDescent="0.35">
      <c r="B11" s="315"/>
      <c r="C11" s="317"/>
      <c r="D11" s="317"/>
      <c r="E11" s="243" t="s">
        <v>224</v>
      </c>
      <c r="F11" s="243" t="s">
        <v>226</v>
      </c>
      <c r="G11" s="243" t="s">
        <v>228</v>
      </c>
      <c r="H11" s="321"/>
      <c r="I11" s="321"/>
      <c r="J11" s="321"/>
      <c r="K11" s="322"/>
    </row>
    <row r="12" spans="2:11" x14ac:dyDescent="0.35">
      <c r="B12" s="315"/>
      <c r="C12" s="317"/>
      <c r="D12" s="317"/>
      <c r="E12" s="244" t="s">
        <v>225</v>
      </c>
      <c r="F12" s="244" t="s">
        <v>227</v>
      </c>
      <c r="G12" s="244" t="s">
        <v>229</v>
      </c>
      <c r="H12" s="321"/>
      <c r="I12" s="321"/>
      <c r="J12" s="321"/>
      <c r="K12" s="322"/>
    </row>
    <row r="13" spans="2:11" ht="42" x14ac:dyDescent="0.35">
      <c r="B13" s="213" t="s">
        <v>134</v>
      </c>
      <c r="C13" s="214" t="s">
        <v>126</v>
      </c>
      <c r="D13" s="318"/>
      <c r="E13" s="245">
        <v>65</v>
      </c>
      <c r="F13" s="245">
        <v>70</v>
      </c>
      <c r="G13" s="245">
        <v>75</v>
      </c>
      <c r="H13" s="245">
        <v>85</v>
      </c>
      <c r="I13" s="245">
        <v>85</v>
      </c>
      <c r="J13" s="245">
        <v>85</v>
      </c>
      <c r="K13" s="246">
        <v>85</v>
      </c>
    </row>
    <row r="14" spans="2:11" x14ac:dyDescent="0.35">
      <c r="B14" s="229" t="s">
        <v>216</v>
      </c>
      <c r="C14" s="231"/>
    </row>
    <row r="15" spans="2:11" x14ac:dyDescent="0.35">
      <c r="B15" s="230"/>
    </row>
  </sheetData>
  <mergeCells count="14">
    <mergeCell ref="B2:K2"/>
    <mergeCell ref="E3:G3"/>
    <mergeCell ref="I3:K3"/>
    <mergeCell ref="B5:B6"/>
    <mergeCell ref="C5:C6"/>
    <mergeCell ref="D5:D13"/>
    <mergeCell ref="E5:E6"/>
    <mergeCell ref="F5:F6"/>
    <mergeCell ref="B10:B12"/>
    <mergeCell ref="C10:C12"/>
    <mergeCell ref="H10:H12"/>
    <mergeCell ref="I10:I12"/>
    <mergeCell ref="J10:J12"/>
    <mergeCell ref="K10:K12"/>
  </mergeCells>
  <pageMargins left="0.7" right="0.7" top="0.75" bottom="0.75" header="0.3" footer="0.3"/>
  <pageSetup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7265625" customWidth="1"/>
  </cols>
  <sheetData>
    <row r="1" spans="2:21" x14ac:dyDescent="0.35">
      <c r="B1" s="132" t="s">
        <v>70</v>
      </c>
    </row>
    <row r="2" spans="2:21" x14ac:dyDescent="0.35">
      <c r="B2" s="284" t="s">
        <v>135</v>
      </c>
      <c r="C2" s="303"/>
      <c r="D2" s="303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</row>
    <row r="3" spans="2:21" x14ac:dyDescent="0.35">
      <c r="B3" s="144"/>
      <c r="C3" s="304" t="s">
        <v>79</v>
      </c>
      <c r="D3" s="305"/>
      <c r="E3" s="145" t="s">
        <v>80</v>
      </c>
      <c r="F3" s="306" t="s">
        <v>81</v>
      </c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146"/>
      <c r="T3" s="307" t="s">
        <v>82</v>
      </c>
      <c r="U3" s="309" t="s">
        <v>83</v>
      </c>
    </row>
    <row r="4" spans="2:21" ht="47.5" x14ac:dyDescent="0.35">
      <c r="B4" s="147"/>
      <c r="C4" s="148" t="s">
        <v>84</v>
      </c>
      <c r="D4" s="149" t="s">
        <v>85</v>
      </c>
      <c r="E4" s="300" t="s">
        <v>86</v>
      </c>
      <c r="F4" s="301"/>
      <c r="G4" s="302"/>
      <c r="H4" s="300" t="s">
        <v>87</v>
      </c>
      <c r="I4" s="301"/>
      <c r="J4" s="302"/>
      <c r="K4" s="300" t="s">
        <v>88</v>
      </c>
      <c r="L4" s="301"/>
      <c r="M4" s="301"/>
      <c r="N4" s="301"/>
      <c r="O4" s="301"/>
      <c r="P4" s="301"/>
      <c r="Q4" s="301"/>
      <c r="R4" s="301"/>
      <c r="S4" s="302"/>
      <c r="T4" s="308"/>
      <c r="U4" s="310"/>
    </row>
    <row r="5" spans="2:21" x14ac:dyDescent="0.35">
      <c r="B5" s="150"/>
      <c r="C5" s="151"/>
      <c r="D5" s="152"/>
      <c r="E5" s="300" t="s">
        <v>9</v>
      </c>
      <c r="F5" s="301"/>
      <c r="G5" s="302"/>
      <c r="H5" s="300" t="s">
        <v>10</v>
      </c>
      <c r="I5" s="301"/>
      <c r="J5" s="302"/>
      <c r="K5" s="300" t="s">
        <v>12</v>
      </c>
      <c r="L5" s="301"/>
      <c r="M5" s="302"/>
      <c r="N5" s="300" t="s">
        <v>13</v>
      </c>
      <c r="O5" s="301"/>
      <c r="P5" s="302"/>
      <c r="Q5" s="300" t="s">
        <v>14</v>
      </c>
      <c r="R5" s="301"/>
      <c r="S5" s="302"/>
      <c r="T5" s="153" t="s">
        <v>15</v>
      </c>
      <c r="U5" s="154"/>
    </row>
    <row r="6" spans="2:21" ht="20" x14ac:dyDescent="0.35">
      <c r="B6" s="155" t="s">
        <v>136</v>
      </c>
      <c r="C6" s="156"/>
      <c r="D6" s="157"/>
      <c r="E6" s="158" t="s">
        <v>90</v>
      </c>
      <c r="F6" s="159" t="s">
        <v>91</v>
      </c>
      <c r="G6" s="160" t="s">
        <v>92</v>
      </c>
      <c r="H6" s="158" t="s">
        <v>90</v>
      </c>
      <c r="I6" s="159" t="s">
        <v>91</v>
      </c>
      <c r="J6" s="160" t="s">
        <v>92</v>
      </c>
      <c r="K6" s="158" t="s">
        <v>90</v>
      </c>
      <c r="L6" s="159" t="s">
        <v>91</v>
      </c>
      <c r="M6" s="160" t="s">
        <v>92</v>
      </c>
      <c r="N6" s="158" t="s">
        <v>90</v>
      </c>
      <c r="O6" s="159" t="s">
        <v>91</v>
      </c>
      <c r="P6" s="160" t="s">
        <v>92</v>
      </c>
      <c r="Q6" s="158" t="s">
        <v>90</v>
      </c>
      <c r="R6" s="159" t="s">
        <v>91</v>
      </c>
      <c r="S6" s="160" t="s">
        <v>92</v>
      </c>
      <c r="T6" s="161" t="s">
        <v>93</v>
      </c>
      <c r="U6" s="162"/>
    </row>
    <row r="7" spans="2:21" x14ac:dyDescent="0.35">
      <c r="B7" s="163" t="s">
        <v>94</v>
      </c>
      <c r="C7" s="164">
        <v>418</v>
      </c>
      <c r="D7" s="165">
        <v>418</v>
      </c>
      <c r="E7" s="166">
        <v>424</v>
      </c>
      <c r="F7" s="167">
        <v>321.54135474816093</v>
      </c>
      <c r="G7" s="168">
        <v>0.75835225176453047</v>
      </c>
      <c r="H7" s="166">
        <v>418</v>
      </c>
      <c r="I7" s="167">
        <v>341.24436777914082</v>
      </c>
      <c r="J7" s="168">
        <v>0.81637408559603064</v>
      </c>
      <c r="K7" s="166">
        <v>418</v>
      </c>
      <c r="L7" s="167">
        <v>356.32736883497887</v>
      </c>
      <c r="M7" s="168">
        <v>0.85245782017937533</v>
      </c>
      <c r="N7" s="166">
        <v>418</v>
      </c>
      <c r="O7" s="167">
        <v>372.18393674813541</v>
      </c>
      <c r="P7" s="168">
        <v>0.8903921931773574</v>
      </c>
      <c r="Q7" s="166">
        <v>418</v>
      </c>
      <c r="R7" s="167">
        <v>388.85777711445195</v>
      </c>
      <c r="S7" s="167">
        <v>0.93028176343170321</v>
      </c>
      <c r="T7" s="169">
        <v>0</v>
      </c>
      <c r="U7" s="169">
        <v>1</v>
      </c>
    </row>
    <row r="8" spans="2:21" x14ac:dyDescent="0.35">
      <c r="B8" s="170" t="s">
        <v>121</v>
      </c>
      <c r="C8" s="171">
        <v>18</v>
      </c>
      <c r="D8" s="171">
        <v>18</v>
      </c>
      <c r="E8" s="172">
        <v>22</v>
      </c>
      <c r="F8" s="173">
        <v>3.1648790799999995</v>
      </c>
      <c r="G8" s="174">
        <v>0.14385813999999997</v>
      </c>
      <c r="H8" s="172">
        <v>18</v>
      </c>
      <c r="I8" s="173">
        <v>3.5134983115200038</v>
      </c>
      <c r="J8" s="174">
        <v>0.19519435064000021</v>
      </c>
      <c r="K8" s="172">
        <v>18</v>
      </c>
      <c r="L8" s="173">
        <v>3.6687949368891881</v>
      </c>
      <c r="M8" s="174">
        <v>0.20382194093828823</v>
      </c>
      <c r="N8" s="172">
        <v>18</v>
      </c>
      <c r="O8" s="173">
        <v>3.8320563115807573</v>
      </c>
      <c r="P8" s="174">
        <v>0.21289201731004206</v>
      </c>
      <c r="Q8" s="175">
        <v>18</v>
      </c>
      <c r="R8" s="173">
        <v>4.0037324343395744</v>
      </c>
      <c r="S8" s="173">
        <v>0.2224295796855319</v>
      </c>
      <c r="T8" s="176">
        <v>0</v>
      </c>
      <c r="U8" s="177">
        <v>4.3062200956937802E-2</v>
      </c>
    </row>
    <row r="9" spans="2:21" x14ac:dyDescent="0.35">
      <c r="B9" s="170" t="s">
        <v>95</v>
      </c>
      <c r="C9" s="178">
        <v>208</v>
      </c>
      <c r="D9" s="178">
        <v>208</v>
      </c>
      <c r="E9" s="179">
        <v>223</v>
      </c>
      <c r="F9" s="180">
        <v>131.60169769915709</v>
      </c>
      <c r="G9" s="181">
        <v>0.59014214214868643</v>
      </c>
      <c r="H9" s="179">
        <v>208</v>
      </c>
      <c r="I9" s="180">
        <v>129.42472910556</v>
      </c>
      <c r="J9" s="181">
        <v>0.62223427454596159</v>
      </c>
      <c r="K9" s="179">
        <v>208</v>
      </c>
      <c r="L9" s="180">
        <v>135.14530213202576</v>
      </c>
      <c r="M9" s="181">
        <v>0.64973702948089307</v>
      </c>
      <c r="N9" s="179">
        <v>208</v>
      </c>
      <c r="O9" s="180">
        <v>141.15926807690087</v>
      </c>
      <c r="P9" s="181">
        <v>0.67865032729279262</v>
      </c>
      <c r="Q9" s="182">
        <v>208</v>
      </c>
      <c r="R9" s="180">
        <v>147.48320328674609</v>
      </c>
      <c r="S9" s="180">
        <v>0.70905386195551001</v>
      </c>
      <c r="T9" s="183">
        <v>0</v>
      </c>
      <c r="U9" s="184">
        <v>0.49760765550239233</v>
      </c>
    </row>
    <row r="10" spans="2:21" x14ac:dyDescent="0.35">
      <c r="B10" s="170" t="s">
        <v>96</v>
      </c>
      <c r="C10" s="178">
        <v>130</v>
      </c>
      <c r="D10" s="178">
        <v>130</v>
      </c>
      <c r="E10" s="179">
        <v>119</v>
      </c>
      <c r="F10" s="180">
        <v>101.69538453095785</v>
      </c>
      <c r="G10" s="181">
        <v>0.85458306328536016</v>
      </c>
      <c r="H10" s="179">
        <v>130</v>
      </c>
      <c r="I10" s="180">
        <v>115.42458738043999</v>
      </c>
      <c r="J10" s="181">
        <v>0.88788144138799996</v>
      </c>
      <c r="K10" s="179">
        <v>130</v>
      </c>
      <c r="L10" s="180">
        <v>120.52635414265545</v>
      </c>
      <c r="M10" s="181">
        <v>0.92712580109734966</v>
      </c>
      <c r="N10" s="179">
        <v>130</v>
      </c>
      <c r="O10" s="180">
        <v>125.8897769020036</v>
      </c>
      <c r="P10" s="181">
        <v>0.96838289924618159</v>
      </c>
      <c r="Q10" s="182">
        <v>130</v>
      </c>
      <c r="R10" s="180">
        <v>131.52963890721341</v>
      </c>
      <c r="S10" s="180">
        <v>1.0117664531324109</v>
      </c>
      <c r="T10" s="183">
        <v>0</v>
      </c>
      <c r="U10" s="184">
        <v>0.31100478468899523</v>
      </c>
    </row>
    <row r="11" spans="2:21" x14ac:dyDescent="0.35">
      <c r="B11" s="170" t="s">
        <v>97</v>
      </c>
      <c r="C11" s="178">
        <v>61</v>
      </c>
      <c r="D11" s="178">
        <v>61</v>
      </c>
      <c r="E11" s="179">
        <v>59</v>
      </c>
      <c r="F11" s="180">
        <v>82.403128958045997</v>
      </c>
      <c r="G11" s="181">
        <v>1.3966632026787458</v>
      </c>
      <c r="H11" s="179">
        <v>61</v>
      </c>
      <c r="I11" s="180">
        <v>90.087532864500815</v>
      </c>
      <c r="J11" s="181">
        <v>1.4768448010573905</v>
      </c>
      <c r="K11" s="179">
        <v>61</v>
      </c>
      <c r="L11" s="180">
        <v>94.069401817111753</v>
      </c>
      <c r="M11" s="181">
        <v>1.542121341264127</v>
      </c>
      <c r="N11" s="179">
        <v>61</v>
      </c>
      <c r="O11" s="180">
        <v>98.255490197973231</v>
      </c>
      <c r="P11" s="181">
        <v>1.6107457409503809</v>
      </c>
      <c r="Q11" s="182">
        <v>61</v>
      </c>
      <c r="R11" s="180">
        <v>102.65733615884241</v>
      </c>
      <c r="S11" s="180">
        <v>1.6829071501449575</v>
      </c>
      <c r="T11" s="183">
        <v>0</v>
      </c>
      <c r="U11" s="184">
        <v>0.145933014354067</v>
      </c>
    </row>
    <row r="12" spans="2:21" x14ac:dyDescent="0.35">
      <c r="B12" s="185" t="s">
        <v>98</v>
      </c>
      <c r="C12" s="186">
        <v>1</v>
      </c>
      <c r="D12" s="186">
        <v>1</v>
      </c>
      <c r="E12" s="187">
        <v>1</v>
      </c>
      <c r="F12" s="188">
        <v>2.6762644799999999</v>
      </c>
      <c r="G12" s="189">
        <v>2.6762644799999999</v>
      </c>
      <c r="H12" s="187">
        <v>1</v>
      </c>
      <c r="I12" s="188">
        <v>2.7940201171200001</v>
      </c>
      <c r="J12" s="189">
        <v>2.7940201171200001</v>
      </c>
      <c r="K12" s="187">
        <v>1</v>
      </c>
      <c r="L12" s="188">
        <v>2.9175158062967044</v>
      </c>
      <c r="M12" s="189">
        <v>2.9175158062967044</v>
      </c>
      <c r="N12" s="187">
        <v>1</v>
      </c>
      <c r="O12" s="188">
        <v>3.0473452596769075</v>
      </c>
      <c r="P12" s="189">
        <v>3.0473452596769075</v>
      </c>
      <c r="Q12" s="190">
        <v>1</v>
      </c>
      <c r="R12" s="188">
        <v>3.1838663273104331</v>
      </c>
      <c r="S12" s="188">
        <v>3.1838663273104331</v>
      </c>
      <c r="T12" s="191">
        <v>0</v>
      </c>
      <c r="U12" s="192">
        <v>2.3923444976076554E-3</v>
      </c>
    </row>
    <row r="13" spans="2:21" x14ac:dyDescent="0.35">
      <c r="B13" s="193" t="s">
        <v>99</v>
      </c>
      <c r="C13" s="194"/>
      <c r="D13" s="194"/>
      <c r="E13" s="194"/>
      <c r="F13" s="194"/>
      <c r="G13" s="194"/>
      <c r="H13" s="194"/>
      <c r="I13" s="195"/>
      <c r="J13" s="195"/>
      <c r="K13" s="194"/>
      <c r="L13" s="195"/>
      <c r="M13" s="195"/>
      <c r="N13" s="194"/>
      <c r="O13" s="195"/>
      <c r="P13" s="195"/>
      <c r="Q13" s="194"/>
      <c r="R13" s="195"/>
      <c r="S13" s="195"/>
      <c r="T13" s="196"/>
      <c r="U13" s="196"/>
    </row>
    <row r="14" spans="2:21" x14ac:dyDescent="0.35"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B1:AB31"/>
  <sheetViews>
    <sheetView showGridLines="0" topLeftCell="A16" workbookViewId="0">
      <selection activeCell="H37" sqref="H37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28" x14ac:dyDescent="0.35">
      <c r="B1" s="132" t="s">
        <v>70</v>
      </c>
      <c r="AB1">
        <f>SUMPRODUCT(LEN(B2)-LEN(SUBSTITUTE(B2,{1,2,3,4,5,6,7,8,9,0},"")))</f>
        <v>4</v>
      </c>
    </row>
    <row r="2" spans="2:28" x14ac:dyDescent="0.35">
      <c r="B2" s="284" t="s">
        <v>137</v>
      </c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</row>
    <row r="3" spans="2:28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85" t="s">
        <v>11</v>
      </c>
      <c r="H4" s="286"/>
      <c r="I4" s="12" t="s">
        <v>12</v>
      </c>
      <c r="J4" s="12" t="s">
        <v>13</v>
      </c>
      <c r="K4" s="12" t="s">
        <v>14</v>
      </c>
      <c r="L4" s="285" t="s">
        <v>15</v>
      </c>
      <c r="M4" s="287"/>
    </row>
    <row r="5" spans="2:28" x14ac:dyDescent="0.35">
      <c r="B5" s="14" t="s">
        <v>16</v>
      </c>
      <c r="C5" s="15">
        <v>59.512</v>
      </c>
      <c r="D5" s="15">
        <v>49.781010999999999</v>
      </c>
      <c r="E5" s="15">
        <v>43.145000000000003</v>
      </c>
      <c r="F5" s="16">
        <v>52.585982958225479</v>
      </c>
      <c r="G5" s="17">
        <v>-0.04</v>
      </c>
      <c r="H5" s="17">
        <v>0.54600000000000004</v>
      </c>
      <c r="I5" s="15">
        <v>58.08368544756064</v>
      </c>
      <c r="J5" s="15">
        <v>57.265000000000001</v>
      </c>
      <c r="K5" s="15">
        <v>59.934295141442064</v>
      </c>
      <c r="L5" s="17">
        <v>4.4999999999999998E-2</v>
      </c>
      <c r="M5" s="18">
        <v>0.48</v>
      </c>
    </row>
    <row r="6" spans="2:28" x14ac:dyDescent="0.35">
      <c r="B6" s="14" t="s">
        <v>138</v>
      </c>
      <c r="C6" s="15">
        <v>1.4968971648790039</v>
      </c>
      <c r="D6" s="15">
        <v>0</v>
      </c>
      <c r="E6" s="15">
        <v>0</v>
      </c>
      <c r="F6" s="16">
        <v>0</v>
      </c>
      <c r="G6" s="17">
        <v>-1</v>
      </c>
      <c r="H6" s="17">
        <v>3.0000000000000001E-3</v>
      </c>
      <c r="I6" s="15">
        <v>0</v>
      </c>
      <c r="J6" s="15">
        <v>0</v>
      </c>
      <c r="K6" s="15">
        <v>0</v>
      </c>
      <c r="L6" s="17">
        <v>0</v>
      </c>
      <c r="M6" s="19">
        <v>0</v>
      </c>
    </row>
    <row r="7" spans="2:28" x14ac:dyDescent="0.35">
      <c r="B7" s="14" t="s">
        <v>139</v>
      </c>
      <c r="C7" s="15">
        <v>47.597000000000001</v>
      </c>
      <c r="D7" s="15">
        <v>14.171286500000003</v>
      </c>
      <c r="E7" s="15">
        <v>61.357999999999997</v>
      </c>
      <c r="F7" s="16">
        <v>48.090657535057993</v>
      </c>
      <c r="G7" s="17">
        <v>3.0000000000000001E-3</v>
      </c>
      <c r="H7" s="17">
        <v>0.41499999999999998</v>
      </c>
      <c r="I7" s="15">
        <v>49.716999999999999</v>
      </c>
      <c r="J7" s="15">
        <v>63.661999999999999</v>
      </c>
      <c r="K7" s="15">
        <v>66.512893439999999</v>
      </c>
      <c r="L7" s="17">
        <v>0.114</v>
      </c>
      <c r="M7" s="19">
        <v>0.47599999999999998</v>
      </c>
    </row>
    <row r="8" spans="2:28" x14ac:dyDescent="0.35">
      <c r="B8" s="14" t="s">
        <v>140</v>
      </c>
      <c r="C8" s="15">
        <v>8.3280753889576911</v>
      </c>
      <c r="D8" s="15">
        <v>1.0504065</v>
      </c>
      <c r="E8" s="15">
        <v>1.8748035199999959</v>
      </c>
      <c r="F8" s="16">
        <v>1.4510000000000001</v>
      </c>
      <c r="G8" s="17">
        <v>-0.441</v>
      </c>
      <c r="H8" s="17">
        <v>0.03</v>
      </c>
      <c r="I8" s="15">
        <v>3.1044023239915499</v>
      </c>
      <c r="J8" s="15">
        <v>3.1044023239915499</v>
      </c>
      <c r="K8" s="15">
        <v>3.2434795481063712</v>
      </c>
      <c r="L8" s="17">
        <v>0.308</v>
      </c>
      <c r="M8" s="19">
        <v>2.3E-2</v>
      </c>
    </row>
    <row r="9" spans="2:28" x14ac:dyDescent="0.35">
      <c r="B9" s="14" t="s">
        <v>141</v>
      </c>
      <c r="C9" s="15">
        <v>0.16200000000000001</v>
      </c>
      <c r="D9" s="15">
        <v>0</v>
      </c>
      <c r="E9" s="15">
        <v>1.5</v>
      </c>
      <c r="F9" s="16">
        <v>0.59334950338999515</v>
      </c>
      <c r="G9" s="17">
        <v>0.54100000000000004</v>
      </c>
      <c r="H9" s="17">
        <v>5.0000000000000001E-3</v>
      </c>
      <c r="I9" s="15">
        <v>3.3239376760084487</v>
      </c>
      <c r="J9" s="15">
        <v>3.3239376760084487</v>
      </c>
      <c r="K9" s="15">
        <v>3.4728500838936269</v>
      </c>
      <c r="L9" s="17">
        <v>0.80200000000000005</v>
      </c>
      <c r="M9" s="19">
        <v>2.1999999999999999E-2</v>
      </c>
    </row>
    <row r="10" spans="2:28" x14ac:dyDescent="0.35">
      <c r="B10" s="20" t="s">
        <v>18</v>
      </c>
      <c r="C10" s="21">
        <v>117.09597255383669</v>
      </c>
      <c r="D10" s="21">
        <v>65.002703999999994</v>
      </c>
      <c r="E10" s="21">
        <v>107.87780352</v>
      </c>
      <c r="F10" s="22">
        <v>102.72098999667347</v>
      </c>
      <c r="G10" s="23">
        <v>-4.2999999999999997E-2</v>
      </c>
      <c r="H10" s="24">
        <v>1</v>
      </c>
      <c r="I10" s="21">
        <v>114.22902544756064</v>
      </c>
      <c r="J10" s="21">
        <v>127.35534</v>
      </c>
      <c r="K10" s="21">
        <v>133.16351821344207</v>
      </c>
      <c r="L10" s="25">
        <v>0.09</v>
      </c>
      <c r="M10" s="26">
        <v>1</v>
      </c>
    </row>
    <row r="11" spans="2:28" x14ac:dyDescent="0.35">
      <c r="B11" s="27"/>
      <c r="C11" s="27"/>
      <c r="D11" s="27"/>
      <c r="E11" s="28"/>
      <c r="F11" s="28"/>
      <c r="G11" s="28"/>
      <c r="H11" s="28"/>
      <c r="I11" s="28"/>
      <c r="J11" s="28"/>
      <c r="K11" s="28"/>
      <c r="L11" s="28"/>
      <c r="M11" s="28"/>
    </row>
    <row r="12" spans="2:28" x14ac:dyDescent="0.35">
      <c r="B12" s="284" t="s">
        <v>142</v>
      </c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</row>
    <row r="13" spans="2:28" ht="48.5" x14ac:dyDescent="0.35">
      <c r="B13" s="29" t="s">
        <v>20</v>
      </c>
      <c r="C13" s="30"/>
      <c r="D13" s="31" t="s">
        <v>1</v>
      </c>
      <c r="E13" s="32"/>
      <c r="F13" s="33" t="s">
        <v>2</v>
      </c>
      <c r="G13" s="34" t="s">
        <v>3</v>
      </c>
      <c r="H13" s="34" t="s">
        <v>4</v>
      </c>
      <c r="I13" s="35" t="s">
        <v>5</v>
      </c>
      <c r="J13" s="36"/>
      <c r="K13" s="37"/>
      <c r="L13" s="34" t="s">
        <v>3</v>
      </c>
      <c r="M13" s="38" t="s">
        <v>4</v>
      </c>
    </row>
    <row r="14" spans="2:28" x14ac:dyDescent="0.35">
      <c r="B14" s="39" t="s">
        <v>6</v>
      </c>
      <c r="C14" s="40" t="s">
        <v>7</v>
      </c>
      <c r="D14" s="40" t="s">
        <v>8</v>
      </c>
      <c r="E14" s="40" t="s">
        <v>9</v>
      </c>
      <c r="F14" s="41" t="s">
        <v>10</v>
      </c>
      <c r="G14" s="288" t="s">
        <v>11</v>
      </c>
      <c r="H14" s="289"/>
      <c r="I14" s="40" t="s">
        <v>12</v>
      </c>
      <c r="J14" s="40" t="s">
        <v>13</v>
      </c>
      <c r="K14" s="40" t="s">
        <v>14</v>
      </c>
      <c r="L14" s="288" t="s">
        <v>15</v>
      </c>
      <c r="M14" s="290"/>
    </row>
    <row r="15" spans="2:28" x14ac:dyDescent="0.35">
      <c r="B15" s="42" t="s">
        <v>21</v>
      </c>
      <c r="C15" s="43"/>
      <c r="D15" s="44"/>
      <c r="E15" s="44"/>
      <c r="F15" s="45"/>
      <c r="G15" s="46"/>
      <c r="H15" s="46"/>
      <c r="I15" s="44"/>
      <c r="J15" s="44"/>
      <c r="K15" s="47"/>
      <c r="L15" s="46"/>
      <c r="M15" s="48"/>
    </row>
    <row r="16" spans="2:28" x14ac:dyDescent="0.35">
      <c r="B16" s="42" t="s">
        <v>143</v>
      </c>
      <c r="C16" s="49">
        <v>0</v>
      </c>
      <c r="D16" s="49">
        <v>0</v>
      </c>
      <c r="E16" s="49">
        <v>12.978999999999999</v>
      </c>
      <c r="F16" s="50">
        <v>0</v>
      </c>
      <c r="G16" s="51">
        <v>0</v>
      </c>
      <c r="H16" s="51">
        <v>2.7E-2</v>
      </c>
      <c r="I16" s="49">
        <v>0</v>
      </c>
      <c r="J16" s="49">
        <v>0</v>
      </c>
      <c r="K16" s="49">
        <v>0</v>
      </c>
      <c r="L16" s="51">
        <v>0</v>
      </c>
      <c r="M16" s="52">
        <v>0</v>
      </c>
    </row>
    <row r="17" spans="2:13" x14ac:dyDescent="0.35">
      <c r="B17" s="42" t="s">
        <v>22</v>
      </c>
      <c r="C17" s="49">
        <v>3.2230259999999999</v>
      </c>
      <c r="D17" s="49">
        <v>1.939602</v>
      </c>
      <c r="E17" s="49">
        <v>10.012</v>
      </c>
      <c r="F17" s="50">
        <v>0.6</v>
      </c>
      <c r="G17" s="51">
        <v>-0.42899999999999999</v>
      </c>
      <c r="H17" s="51">
        <v>3.6999999999999998E-2</v>
      </c>
      <c r="I17" s="49">
        <v>11.125</v>
      </c>
      <c r="J17" s="49">
        <v>19.621000000000002</v>
      </c>
      <c r="K17" s="49">
        <v>20.603000000000002</v>
      </c>
      <c r="L17" s="51">
        <v>2.25</v>
      </c>
      <c r="M17" s="52">
        <v>0.10299999999999999</v>
      </c>
    </row>
    <row r="18" spans="2:13" ht="19" x14ac:dyDescent="0.35">
      <c r="B18" s="53" t="s">
        <v>23</v>
      </c>
      <c r="C18" s="54">
        <v>0.265843</v>
      </c>
      <c r="D18" s="55">
        <v>0</v>
      </c>
      <c r="E18" s="56">
        <v>7.3310000000000004</v>
      </c>
      <c r="F18" s="56">
        <v>0</v>
      </c>
      <c r="G18" s="57">
        <v>-1</v>
      </c>
      <c r="H18" s="57">
        <v>1.6E-2</v>
      </c>
      <c r="I18" s="55">
        <v>9.625</v>
      </c>
      <c r="J18" s="55">
        <v>18.021000000000001</v>
      </c>
      <c r="K18" s="56">
        <v>19.003</v>
      </c>
      <c r="L18" s="57">
        <v>0</v>
      </c>
      <c r="M18" s="57">
        <v>9.1999999999999998E-2</v>
      </c>
    </row>
    <row r="19" spans="2:13" x14ac:dyDescent="0.35">
      <c r="B19" s="53" t="s">
        <v>24</v>
      </c>
      <c r="C19" s="58">
        <v>2.9571830000000001</v>
      </c>
      <c r="D19" s="59">
        <v>1.939602</v>
      </c>
      <c r="E19" s="60">
        <v>2.681</v>
      </c>
      <c r="F19" s="60">
        <v>0.6</v>
      </c>
      <c r="G19" s="61">
        <v>-0.41199999999999998</v>
      </c>
      <c r="H19" s="61">
        <v>2.1000000000000001E-2</v>
      </c>
      <c r="I19" s="59">
        <v>1.5</v>
      </c>
      <c r="J19" s="59">
        <v>1.6</v>
      </c>
      <c r="K19" s="60">
        <v>1.6</v>
      </c>
      <c r="L19" s="61">
        <v>0.38700000000000001</v>
      </c>
      <c r="M19" s="61">
        <v>1.0999999999999999E-2</v>
      </c>
    </row>
    <row r="20" spans="2:13" x14ac:dyDescent="0.35">
      <c r="B20" s="116" t="s">
        <v>109</v>
      </c>
      <c r="C20" s="49">
        <v>112.267</v>
      </c>
      <c r="D20" s="49">
        <v>62.980654999999999</v>
      </c>
      <c r="E20" s="49">
        <v>98.468000000000004</v>
      </c>
      <c r="F20" s="198">
        <v>102.121</v>
      </c>
      <c r="G20" s="199">
        <v>-3.1E-2</v>
      </c>
      <c r="H20" s="199">
        <v>0.93700000000000006</v>
      </c>
      <c r="I20" s="49">
        <v>103.104</v>
      </c>
      <c r="J20" s="49">
        <v>107.73399999999999</v>
      </c>
      <c r="K20" s="49">
        <v>112.56</v>
      </c>
      <c r="L20" s="199">
        <v>3.3000000000000002E-2</v>
      </c>
      <c r="M20" s="200">
        <v>0.89700000000000002</v>
      </c>
    </row>
    <row r="21" spans="2:13" x14ac:dyDescent="0.35">
      <c r="B21" s="62" t="s">
        <v>25</v>
      </c>
      <c r="C21" s="63">
        <v>115.490026</v>
      </c>
      <c r="D21" s="63">
        <v>64.920256999999992</v>
      </c>
      <c r="E21" s="64">
        <v>121.459</v>
      </c>
      <c r="F21" s="64">
        <v>102.72099999999999</v>
      </c>
      <c r="G21" s="65">
        <v>-3.7999999999999999E-2</v>
      </c>
      <c r="H21" s="65">
        <v>1</v>
      </c>
      <c r="I21" s="63">
        <v>114.229</v>
      </c>
      <c r="J21" s="63">
        <v>127.35499999999999</v>
      </c>
      <c r="K21" s="64">
        <v>133.16300000000001</v>
      </c>
      <c r="L21" s="65">
        <v>0.09</v>
      </c>
      <c r="M21" s="66">
        <v>1</v>
      </c>
    </row>
    <row r="22" spans="2:13" x14ac:dyDescent="0.35">
      <c r="B22" s="42" t="s">
        <v>26</v>
      </c>
      <c r="C22" s="67"/>
      <c r="D22" s="67"/>
      <c r="E22" s="67"/>
      <c r="F22" s="68"/>
      <c r="G22" s="69"/>
      <c r="H22" s="69"/>
      <c r="I22" s="67"/>
      <c r="J22" s="67"/>
      <c r="K22" s="67"/>
      <c r="L22" s="69"/>
      <c r="M22" s="70"/>
    </row>
    <row r="23" spans="2:13" x14ac:dyDescent="0.35">
      <c r="B23" s="42" t="s">
        <v>27</v>
      </c>
      <c r="C23" s="49">
        <v>65.188999999999993</v>
      </c>
      <c r="D23" s="49">
        <v>54.275449999999999</v>
      </c>
      <c r="E23" s="49">
        <v>68.433999999999997</v>
      </c>
      <c r="F23" s="50">
        <v>73.321989996673494</v>
      </c>
      <c r="G23" s="71">
        <v>0.04</v>
      </c>
      <c r="H23" s="71">
        <v>0.68500000000000005</v>
      </c>
      <c r="I23" s="49">
        <v>86.220623123569098</v>
      </c>
      <c r="J23" s="49">
        <v>88.714937676008446</v>
      </c>
      <c r="K23" s="49">
        <v>93.929879625335687</v>
      </c>
      <c r="L23" s="71">
        <v>8.5999999999999993E-2</v>
      </c>
      <c r="M23" s="72">
        <v>0.71799999999999997</v>
      </c>
    </row>
    <row r="24" spans="2:13" x14ac:dyDescent="0.35">
      <c r="B24" s="53" t="s">
        <v>28</v>
      </c>
      <c r="C24" s="54">
        <v>27.175999999999998</v>
      </c>
      <c r="D24" s="55">
        <v>24.37930957</v>
      </c>
      <c r="E24" s="56">
        <v>30.716000000000001</v>
      </c>
      <c r="F24" s="56">
        <v>32.611657535058001</v>
      </c>
      <c r="G24" s="57">
        <v>6.3E-2</v>
      </c>
      <c r="H24" s="57">
        <v>0.30199999999999999</v>
      </c>
      <c r="I24" s="55">
        <v>46.427999999999997</v>
      </c>
      <c r="J24" s="55">
        <v>47.14</v>
      </c>
      <c r="K24" s="56">
        <v>50.491999999999997</v>
      </c>
      <c r="L24" s="57">
        <v>0.157</v>
      </c>
      <c r="M24" s="57">
        <v>0.36799999999999999</v>
      </c>
    </row>
    <row r="25" spans="2:13" x14ac:dyDescent="0.35">
      <c r="B25" s="53" t="s">
        <v>29</v>
      </c>
      <c r="C25" s="73">
        <v>36.130000000000003</v>
      </c>
      <c r="D25" s="74">
        <v>27.465280429999993</v>
      </c>
      <c r="E25" s="75">
        <v>35.689</v>
      </c>
      <c r="F25" s="75">
        <v>40.562030461615493</v>
      </c>
      <c r="G25" s="76">
        <v>3.9E-2</v>
      </c>
      <c r="H25" s="76">
        <v>0.36399999999999999</v>
      </c>
      <c r="I25" s="74">
        <v>39.637647533569087</v>
      </c>
      <c r="J25" s="74">
        <v>41.411937676008449</v>
      </c>
      <c r="K25" s="75">
        <v>43.267881395931724</v>
      </c>
      <c r="L25" s="76">
        <v>2.1999999999999999E-2</v>
      </c>
      <c r="M25" s="76">
        <v>0.34799999999999998</v>
      </c>
    </row>
    <row r="26" spans="2:13" x14ac:dyDescent="0.35">
      <c r="B26" s="53" t="s">
        <v>30</v>
      </c>
      <c r="C26" s="58">
        <v>1.883</v>
      </c>
      <c r="D26" s="59">
        <v>2.43086</v>
      </c>
      <c r="E26" s="60">
        <v>2.0289999999999999</v>
      </c>
      <c r="F26" s="60">
        <v>0.14830199999999999</v>
      </c>
      <c r="G26" s="61">
        <v>-0.57099999999999995</v>
      </c>
      <c r="H26" s="61">
        <v>1.7999999999999999E-2</v>
      </c>
      <c r="I26" s="59">
        <v>0.15497559</v>
      </c>
      <c r="J26" s="59">
        <v>0.16300000000000001</v>
      </c>
      <c r="K26" s="60">
        <v>0.16999822940395676</v>
      </c>
      <c r="L26" s="61">
        <v>4.7E-2</v>
      </c>
      <c r="M26" s="61">
        <v>1E-3</v>
      </c>
    </row>
    <row r="27" spans="2:13" x14ac:dyDescent="0.35">
      <c r="B27" s="42" t="s">
        <v>129</v>
      </c>
      <c r="C27" s="49">
        <v>51.906972553836688</v>
      </c>
      <c r="D27" s="49">
        <v>10.727254</v>
      </c>
      <c r="E27" s="49">
        <v>39.443803519999996</v>
      </c>
      <c r="F27" s="50">
        <v>29.399000000000001</v>
      </c>
      <c r="G27" s="204">
        <v>-0.17299999999999999</v>
      </c>
      <c r="H27" s="204">
        <v>0.315</v>
      </c>
      <c r="I27" s="49">
        <v>28.00840232399155</v>
      </c>
      <c r="J27" s="49">
        <v>38.640402323991545</v>
      </c>
      <c r="K27" s="49">
        <v>39.233638588106366</v>
      </c>
      <c r="L27" s="204">
        <v>0.10100000000000001</v>
      </c>
      <c r="M27" s="205">
        <v>0.28199999999999997</v>
      </c>
    </row>
    <row r="28" spans="2:13" x14ac:dyDescent="0.35">
      <c r="B28" s="62" t="s">
        <v>32</v>
      </c>
      <c r="C28" s="77">
        <v>117.09597255383667</v>
      </c>
      <c r="D28" s="77">
        <v>65.002703999999994</v>
      </c>
      <c r="E28" s="78">
        <v>107.87780351999999</v>
      </c>
      <c r="F28" s="78">
        <v>102.7209899966735</v>
      </c>
      <c r="G28" s="65">
        <v>-4.2999999999999997E-2</v>
      </c>
      <c r="H28" s="65">
        <v>1</v>
      </c>
      <c r="I28" s="77">
        <v>114.22902544756064</v>
      </c>
      <c r="J28" s="77">
        <v>127.35533999999998</v>
      </c>
      <c r="K28" s="78">
        <v>133.16351821344205</v>
      </c>
      <c r="L28" s="65">
        <v>0.09</v>
      </c>
      <c r="M28" s="66">
        <v>1</v>
      </c>
    </row>
    <row r="29" spans="2:13" x14ac:dyDescent="0.35">
      <c r="B29" s="79" t="s">
        <v>33</v>
      </c>
      <c r="C29" s="80">
        <v>-1.6</v>
      </c>
      <c r="D29" s="80">
        <v>-0.1</v>
      </c>
      <c r="E29" s="81">
        <v>13.6</v>
      </c>
      <c r="F29" s="81">
        <v>0</v>
      </c>
      <c r="G29" s="82">
        <v>-1</v>
      </c>
      <c r="H29" s="82"/>
      <c r="I29" s="80">
        <v>0</v>
      </c>
      <c r="J29" s="80">
        <v>0</v>
      </c>
      <c r="K29" s="81">
        <v>0</v>
      </c>
      <c r="L29" s="82">
        <v>0</v>
      </c>
      <c r="M29" s="83"/>
    </row>
    <row r="30" spans="2:13" x14ac:dyDescent="0.35">
      <c r="B30" s="42"/>
      <c r="C30" s="74"/>
      <c r="D30" s="74"/>
      <c r="E30" s="74"/>
      <c r="F30" s="74"/>
      <c r="G30" s="84"/>
      <c r="H30" s="84"/>
      <c r="I30" s="74"/>
      <c r="J30" s="74"/>
      <c r="K30" s="74"/>
      <c r="L30" s="84"/>
      <c r="M30" s="85"/>
    </row>
    <row r="31" spans="2:13" x14ac:dyDescent="0.35">
      <c r="B31" s="128"/>
      <c r="C31" s="129"/>
      <c r="D31" s="129"/>
      <c r="E31" s="130"/>
      <c r="F31" s="130"/>
      <c r="G31" s="130"/>
      <c r="H31" s="130"/>
      <c r="I31" s="130"/>
      <c r="J31" s="130"/>
      <c r="K31" s="131"/>
      <c r="L31" s="131"/>
      <c r="M31" s="131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  <pageSetup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B1:K12"/>
  <sheetViews>
    <sheetView showGridLines="0" workbookViewId="0">
      <selection activeCell="E5" sqref="E5:K11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11" x14ac:dyDescent="0.35">
      <c r="B1" s="132" t="s">
        <v>70</v>
      </c>
    </row>
    <row r="2" spans="2:11" x14ac:dyDescent="0.35">
      <c r="B2" s="291" t="s">
        <v>144</v>
      </c>
      <c r="C2" s="291"/>
      <c r="D2" s="291"/>
      <c r="E2" s="291"/>
      <c r="F2" s="291"/>
      <c r="G2" s="291"/>
      <c r="H2" s="291"/>
      <c r="I2" s="291"/>
      <c r="J2" s="291"/>
      <c r="K2" s="291"/>
    </row>
    <row r="3" spans="2:11" ht="22" x14ac:dyDescent="0.35">
      <c r="B3" s="133" t="s">
        <v>72</v>
      </c>
      <c r="C3" s="134" t="s">
        <v>73</v>
      </c>
      <c r="D3" s="135" t="s">
        <v>74</v>
      </c>
      <c r="E3" s="292" t="s">
        <v>75</v>
      </c>
      <c r="F3" s="293"/>
      <c r="G3" s="294"/>
      <c r="H3" s="136" t="s">
        <v>76</v>
      </c>
      <c r="I3" s="295" t="s">
        <v>77</v>
      </c>
      <c r="J3" s="296"/>
      <c r="K3" s="296"/>
    </row>
    <row r="4" spans="2:11" x14ac:dyDescent="0.35">
      <c r="B4" s="216"/>
      <c r="C4" s="216"/>
      <c r="D4" s="217"/>
      <c r="E4" s="218" t="s">
        <v>7</v>
      </c>
      <c r="F4" s="218" t="s">
        <v>8</v>
      </c>
      <c r="G4" s="218" t="s">
        <v>9</v>
      </c>
      <c r="H4" s="218" t="s">
        <v>10</v>
      </c>
      <c r="I4" s="218" t="s">
        <v>12</v>
      </c>
      <c r="J4" s="218" t="s">
        <v>13</v>
      </c>
      <c r="K4" s="219" t="s">
        <v>14</v>
      </c>
    </row>
    <row r="5" spans="2:11" ht="21" x14ac:dyDescent="0.35">
      <c r="B5" s="220" t="s">
        <v>231</v>
      </c>
      <c r="C5" s="221" t="s">
        <v>139</v>
      </c>
      <c r="D5" s="316" t="s">
        <v>196</v>
      </c>
      <c r="E5" s="238" t="s">
        <v>232</v>
      </c>
      <c r="F5" s="238" t="s">
        <v>233</v>
      </c>
      <c r="G5" s="238" t="s">
        <v>234</v>
      </c>
      <c r="H5" s="238" t="s">
        <v>235</v>
      </c>
      <c r="I5" s="238" t="s">
        <v>236</v>
      </c>
      <c r="J5" s="238" t="s">
        <v>237</v>
      </c>
      <c r="K5" s="248">
        <v>170000</v>
      </c>
    </row>
    <row r="6" spans="2:11" ht="42" x14ac:dyDescent="0.35">
      <c r="B6" s="207" t="s">
        <v>238</v>
      </c>
      <c r="C6" s="208" t="s">
        <v>139</v>
      </c>
      <c r="D6" s="317"/>
      <c r="E6" s="240" t="s">
        <v>230</v>
      </c>
      <c r="F6" s="240" t="s">
        <v>230</v>
      </c>
      <c r="G6" s="240" t="s">
        <v>230</v>
      </c>
      <c r="H6" s="240" t="s">
        <v>239</v>
      </c>
      <c r="I6" s="240" t="s">
        <v>240</v>
      </c>
      <c r="J6" s="240" t="s">
        <v>241</v>
      </c>
      <c r="K6" s="249">
        <v>26000</v>
      </c>
    </row>
    <row r="7" spans="2:11" ht="15" customHeight="1" x14ac:dyDescent="0.35">
      <c r="B7" s="207" t="s">
        <v>309</v>
      </c>
      <c r="C7" s="317" t="s">
        <v>139</v>
      </c>
      <c r="D7" s="317"/>
      <c r="E7" s="320">
        <v>323</v>
      </c>
      <c r="F7" s="320">
        <v>117</v>
      </c>
      <c r="G7" s="320">
        <v>240</v>
      </c>
      <c r="H7" s="320">
        <v>500</v>
      </c>
      <c r="I7" s="320">
        <v>750</v>
      </c>
      <c r="J7" s="320">
        <v>1000</v>
      </c>
      <c r="K7" s="323">
        <v>1100</v>
      </c>
    </row>
    <row r="8" spans="2:11" ht="21" x14ac:dyDescent="0.35">
      <c r="B8" s="207" t="s">
        <v>310</v>
      </c>
      <c r="C8" s="317"/>
      <c r="D8" s="317"/>
      <c r="E8" s="320"/>
      <c r="F8" s="320"/>
      <c r="G8" s="320"/>
      <c r="H8" s="320"/>
      <c r="I8" s="320"/>
      <c r="J8" s="320"/>
      <c r="K8" s="323"/>
    </row>
    <row r="9" spans="2:11" ht="42" x14ac:dyDescent="0.35">
      <c r="B9" s="207" t="s">
        <v>242</v>
      </c>
      <c r="C9" s="208" t="s">
        <v>139</v>
      </c>
      <c r="D9" s="317"/>
      <c r="E9" s="240" t="s">
        <v>230</v>
      </c>
      <c r="F9" s="240" t="s">
        <v>230</v>
      </c>
      <c r="G9" s="240" t="s">
        <v>230</v>
      </c>
      <c r="H9" s="240">
        <v>100</v>
      </c>
      <c r="I9" s="240">
        <v>150</v>
      </c>
      <c r="J9" s="240">
        <v>200</v>
      </c>
      <c r="K9" s="241">
        <v>300</v>
      </c>
    </row>
    <row r="10" spans="2:11" ht="31.5" x14ac:dyDescent="0.35">
      <c r="B10" s="207" t="s">
        <v>243</v>
      </c>
      <c r="C10" s="208" t="s">
        <v>139</v>
      </c>
      <c r="D10" s="317"/>
      <c r="E10" s="240" t="s">
        <v>230</v>
      </c>
      <c r="F10" s="240" t="s">
        <v>244</v>
      </c>
      <c r="G10" s="240" t="s">
        <v>245</v>
      </c>
      <c r="H10" s="240" t="s">
        <v>201</v>
      </c>
      <c r="I10" s="240" t="s">
        <v>246</v>
      </c>
      <c r="J10" s="240" t="s">
        <v>247</v>
      </c>
      <c r="K10" s="249">
        <v>3500</v>
      </c>
    </row>
    <row r="11" spans="2:11" ht="42" x14ac:dyDescent="0.35">
      <c r="B11" s="213" t="s">
        <v>248</v>
      </c>
      <c r="C11" s="214" t="s">
        <v>139</v>
      </c>
      <c r="D11" s="318"/>
      <c r="E11" s="245" t="s">
        <v>230</v>
      </c>
      <c r="F11" s="245" t="s">
        <v>230</v>
      </c>
      <c r="G11" s="245" t="s">
        <v>230</v>
      </c>
      <c r="H11" s="245">
        <v>100</v>
      </c>
      <c r="I11" s="245">
        <v>150</v>
      </c>
      <c r="J11" s="245">
        <v>200</v>
      </c>
      <c r="K11" s="246">
        <v>300</v>
      </c>
    </row>
    <row r="12" spans="2:11" x14ac:dyDescent="0.35">
      <c r="B12" s="224" t="s">
        <v>278</v>
      </c>
    </row>
  </sheetData>
  <mergeCells count="12">
    <mergeCell ref="B2:K2"/>
    <mergeCell ref="E3:G3"/>
    <mergeCell ref="I3:K3"/>
    <mergeCell ref="D5:D11"/>
    <mergeCell ref="C7:C8"/>
    <mergeCell ref="E7:E8"/>
    <mergeCell ref="F7:F8"/>
    <mergeCell ref="G7:G8"/>
    <mergeCell ref="H7:H8"/>
    <mergeCell ref="I7:I8"/>
    <mergeCell ref="J7:J8"/>
    <mergeCell ref="K7:K8"/>
  </mergeCells>
  <pageMargins left="0.7" right="0.7" top="0.75" bottom="0.75" header="0.3" footer="0.3"/>
  <pageSetup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/>
  <dimension ref="B1:U12"/>
  <sheetViews>
    <sheetView showGridLines="0" workbookViewId="0">
      <selection activeCell="B1" sqref="B1"/>
    </sheetView>
  </sheetViews>
  <sheetFormatPr defaultRowHeight="14.5" x14ac:dyDescent="0.35"/>
  <cols>
    <col min="1" max="1" width="2.7265625" customWidth="1"/>
  </cols>
  <sheetData>
    <row r="1" spans="2:21" x14ac:dyDescent="0.35">
      <c r="B1" s="132" t="s">
        <v>70</v>
      </c>
    </row>
    <row r="2" spans="2:21" x14ac:dyDescent="0.35">
      <c r="B2" s="284" t="s">
        <v>145</v>
      </c>
      <c r="C2" s="303"/>
      <c r="D2" s="303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</row>
    <row r="3" spans="2:21" x14ac:dyDescent="0.35">
      <c r="B3" s="144"/>
      <c r="C3" s="304" t="s">
        <v>79</v>
      </c>
      <c r="D3" s="305"/>
      <c r="E3" s="145" t="s">
        <v>80</v>
      </c>
      <c r="F3" s="306" t="s">
        <v>81</v>
      </c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146"/>
      <c r="T3" s="307" t="s">
        <v>82</v>
      </c>
      <c r="U3" s="309" t="s">
        <v>83</v>
      </c>
    </row>
    <row r="4" spans="2:21" ht="47.5" x14ac:dyDescent="0.35">
      <c r="B4" s="147"/>
      <c r="C4" s="148" t="s">
        <v>84</v>
      </c>
      <c r="D4" s="149" t="s">
        <v>85</v>
      </c>
      <c r="E4" s="300" t="s">
        <v>86</v>
      </c>
      <c r="F4" s="301"/>
      <c r="G4" s="302"/>
      <c r="H4" s="300" t="s">
        <v>87</v>
      </c>
      <c r="I4" s="301"/>
      <c r="J4" s="302"/>
      <c r="K4" s="300" t="s">
        <v>88</v>
      </c>
      <c r="L4" s="301"/>
      <c r="M4" s="301"/>
      <c r="N4" s="301"/>
      <c r="O4" s="301"/>
      <c r="P4" s="301"/>
      <c r="Q4" s="301"/>
      <c r="R4" s="301"/>
      <c r="S4" s="302"/>
      <c r="T4" s="308"/>
      <c r="U4" s="310"/>
    </row>
    <row r="5" spans="2:21" x14ac:dyDescent="0.35">
      <c r="B5" s="150"/>
      <c r="C5" s="151"/>
      <c r="D5" s="152"/>
      <c r="E5" s="300" t="s">
        <v>9</v>
      </c>
      <c r="F5" s="301"/>
      <c r="G5" s="302"/>
      <c r="H5" s="300" t="s">
        <v>10</v>
      </c>
      <c r="I5" s="301"/>
      <c r="J5" s="302"/>
      <c r="K5" s="300" t="s">
        <v>12</v>
      </c>
      <c r="L5" s="301"/>
      <c r="M5" s="302"/>
      <c r="N5" s="300" t="s">
        <v>13</v>
      </c>
      <c r="O5" s="301"/>
      <c r="P5" s="302"/>
      <c r="Q5" s="300" t="s">
        <v>14</v>
      </c>
      <c r="R5" s="301"/>
      <c r="S5" s="302"/>
      <c r="T5" s="153" t="s">
        <v>15</v>
      </c>
      <c r="U5" s="154"/>
    </row>
    <row r="6" spans="2:21" ht="20" x14ac:dyDescent="0.35">
      <c r="B6" s="155" t="s">
        <v>146</v>
      </c>
      <c r="C6" s="156"/>
      <c r="D6" s="157"/>
      <c r="E6" s="158" t="s">
        <v>90</v>
      </c>
      <c r="F6" s="159" t="s">
        <v>91</v>
      </c>
      <c r="G6" s="160" t="s">
        <v>92</v>
      </c>
      <c r="H6" s="158" t="s">
        <v>90</v>
      </c>
      <c r="I6" s="159" t="s">
        <v>91</v>
      </c>
      <c r="J6" s="160" t="s">
        <v>92</v>
      </c>
      <c r="K6" s="158" t="s">
        <v>90</v>
      </c>
      <c r="L6" s="159" t="s">
        <v>91</v>
      </c>
      <c r="M6" s="160" t="s">
        <v>92</v>
      </c>
      <c r="N6" s="158" t="s">
        <v>90</v>
      </c>
      <c r="O6" s="159" t="s">
        <v>91</v>
      </c>
      <c r="P6" s="160" t="s">
        <v>92</v>
      </c>
      <c r="Q6" s="158" t="s">
        <v>90</v>
      </c>
      <c r="R6" s="159" t="s">
        <v>91</v>
      </c>
      <c r="S6" s="160" t="s">
        <v>92</v>
      </c>
      <c r="T6" s="161" t="s">
        <v>93</v>
      </c>
      <c r="U6" s="162"/>
    </row>
    <row r="7" spans="2:21" x14ac:dyDescent="0.35">
      <c r="B7" s="163" t="s">
        <v>94</v>
      </c>
      <c r="C7" s="164">
        <v>48</v>
      </c>
      <c r="D7" s="165">
        <v>48</v>
      </c>
      <c r="E7" s="166">
        <v>48</v>
      </c>
      <c r="F7" s="167">
        <v>30.716477682782486</v>
      </c>
      <c r="G7" s="168">
        <v>0.63992661839130183</v>
      </c>
      <c r="H7" s="166">
        <v>48</v>
      </c>
      <c r="I7" s="167">
        <v>32.611454088764177</v>
      </c>
      <c r="J7" s="168">
        <v>0.67940529351592038</v>
      </c>
      <c r="K7" s="166">
        <v>69</v>
      </c>
      <c r="L7" s="167">
        <v>46.428000000000004</v>
      </c>
      <c r="M7" s="168">
        <v>0.67286956521739139</v>
      </c>
      <c r="N7" s="166">
        <v>98</v>
      </c>
      <c r="O7" s="167">
        <v>47.14</v>
      </c>
      <c r="P7" s="168">
        <v>0.4810204081632653</v>
      </c>
      <c r="Q7" s="166">
        <v>98</v>
      </c>
      <c r="R7" s="167">
        <v>50.492000000000004</v>
      </c>
      <c r="S7" s="167">
        <v>0.51522448979591839</v>
      </c>
      <c r="T7" s="169">
        <v>0.26861043517004091</v>
      </c>
      <c r="U7" s="169">
        <v>1</v>
      </c>
    </row>
    <row r="8" spans="2:21" x14ac:dyDescent="0.35">
      <c r="B8" s="170" t="s">
        <v>95</v>
      </c>
      <c r="C8" s="171">
        <v>36</v>
      </c>
      <c r="D8" s="171">
        <v>36</v>
      </c>
      <c r="E8" s="172">
        <v>33</v>
      </c>
      <c r="F8" s="173">
        <v>14.579034850345895</v>
      </c>
      <c r="G8" s="174">
        <v>0.44178893485896653</v>
      </c>
      <c r="H8" s="172">
        <v>36</v>
      </c>
      <c r="I8" s="173">
        <v>15.747971424515526</v>
      </c>
      <c r="J8" s="174">
        <v>0.43744365068098684</v>
      </c>
      <c r="K8" s="172">
        <v>19</v>
      </c>
      <c r="L8" s="173">
        <v>4.2526290204006623</v>
      </c>
      <c r="M8" s="174">
        <v>0.22382258002108749</v>
      </c>
      <c r="N8" s="172">
        <v>19</v>
      </c>
      <c r="O8" s="173">
        <v>6.2775015858631624</v>
      </c>
      <c r="P8" s="174">
        <v>0.33039482030858752</v>
      </c>
      <c r="Q8" s="175">
        <v>19</v>
      </c>
      <c r="R8" s="173">
        <v>6.5565290535397107</v>
      </c>
      <c r="S8" s="173">
        <v>0.34508047650209006</v>
      </c>
      <c r="T8" s="176">
        <v>-0.19186540236002014</v>
      </c>
      <c r="U8" s="177">
        <v>0.35327935522034892</v>
      </c>
    </row>
    <row r="9" spans="2:21" x14ac:dyDescent="0.35">
      <c r="B9" s="170" t="s">
        <v>96</v>
      </c>
      <c r="C9" s="178">
        <v>7</v>
      </c>
      <c r="D9" s="178">
        <v>7</v>
      </c>
      <c r="E9" s="179">
        <v>10</v>
      </c>
      <c r="F9" s="180">
        <v>9.4996496925441978</v>
      </c>
      <c r="G9" s="181">
        <v>0.94996496925441976</v>
      </c>
      <c r="H9" s="179">
        <v>7</v>
      </c>
      <c r="I9" s="180">
        <v>9.8567737745388175</v>
      </c>
      <c r="J9" s="181">
        <v>1.408110539219831</v>
      </c>
      <c r="K9" s="179">
        <v>43</v>
      </c>
      <c r="L9" s="180">
        <v>34.258889266678921</v>
      </c>
      <c r="M9" s="181">
        <v>0.79671835503904465</v>
      </c>
      <c r="N9" s="179">
        <v>72</v>
      </c>
      <c r="O9" s="180">
        <v>31.700421839601269</v>
      </c>
      <c r="P9" s="181">
        <v>0.44028363666112874</v>
      </c>
      <c r="Q9" s="182">
        <v>72</v>
      </c>
      <c r="R9" s="180">
        <v>34.576321999492514</v>
      </c>
      <c r="S9" s="180">
        <v>0.48022669443739602</v>
      </c>
      <c r="T9" s="183">
        <v>1.1747607460057843</v>
      </c>
      <c r="U9" s="184">
        <v>0.55960237355811893</v>
      </c>
    </row>
    <row r="10" spans="2:21" x14ac:dyDescent="0.35">
      <c r="B10" s="185" t="s">
        <v>97</v>
      </c>
      <c r="C10" s="186">
        <v>5</v>
      </c>
      <c r="D10" s="186">
        <v>5</v>
      </c>
      <c r="E10" s="187">
        <v>5</v>
      </c>
      <c r="F10" s="188">
        <v>6.6377931398923904</v>
      </c>
      <c r="G10" s="189">
        <v>1.3275586279784781</v>
      </c>
      <c r="H10" s="187">
        <v>5</v>
      </c>
      <c r="I10" s="188">
        <v>7.006708889709838</v>
      </c>
      <c r="J10" s="189">
        <v>1.4013417779419677</v>
      </c>
      <c r="K10" s="187">
        <v>7</v>
      </c>
      <c r="L10" s="188">
        <v>7.9164817129204197</v>
      </c>
      <c r="M10" s="189">
        <v>1.1309259589886314</v>
      </c>
      <c r="N10" s="187">
        <v>7</v>
      </c>
      <c r="O10" s="188">
        <v>9.1620765745355701</v>
      </c>
      <c r="P10" s="189">
        <v>1.30886808207651</v>
      </c>
      <c r="Q10" s="190">
        <v>7</v>
      </c>
      <c r="R10" s="188">
        <v>9.3591489469677747</v>
      </c>
      <c r="S10" s="188">
        <v>1.3370212781382536</v>
      </c>
      <c r="T10" s="191">
        <v>0.1186889420813968</v>
      </c>
      <c r="U10" s="192">
        <v>8.7118271221532095E-2</v>
      </c>
    </row>
    <row r="11" spans="2:21" x14ac:dyDescent="0.35">
      <c r="B11" s="193" t="s">
        <v>99</v>
      </c>
      <c r="C11" s="194"/>
      <c r="D11" s="194"/>
      <c r="E11" s="194"/>
      <c r="F11" s="194"/>
      <c r="G11" s="194"/>
      <c r="H11" s="194"/>
      <c r="I11" s="195"/>
      <c r="J11" s="195"/>
      <c r="K11" s="194"/>
      <c r="L11" s="195"/>
      <c r="M11" s="195"/>
      <c r="N11" s="194"/>
      <c r="O11" s="195"/>
      <c r="P11" s="195"/>
      <c r="Q11" s="194"/>
      <c r="R11" s="195"/>
      <c r="S11" s="195"/>
      <c r="T11" s="196"/>
      <c r="U11" s="196"/>
    </row>
    <row r="12" spans="2:21" x14ac:dyDescent="0.35"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3"/>
  <dimension ref="B1:AB70"/>
  <sheetViews>
    <sheetView showGridLines="0" topLeftCell="A45" workbookViewId="0">
      <selection activeCell="K7" sqref="K7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28" x14ac:dyDescent="0.35">
      <c r="B1" s="132" t="s">
        <v>70</v>
      </c>
      <c r="AB1">
        <f>SUMPRODUCT(LEN(B2)-LEN(SUBSTITUTE(B2,{1,2,3,4,5,6,7,8,9,0},"")))</f>
        <v>4</v>
      </c>
    </row>
    <row r="2" spans="2:28" x14ac:dyDescent="0.35">
      <c r="B2" s="284" t="s">
        <v>147</v>
      </c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</row>
    <row r="3" spans="2:28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85" t="s">
        <v>11</v>
      </c>
      <c r="H4" s="286"/>
      <c r="I4" s="12" t="s">
        <v>12</v>
      </c>
      <c r="J4" s="12" t="s">
        <v>13</v>
      </c>
      <c r="K4" s="12" t="s">
        <v>14</v>
      </c>
      <c r="L4" s="285" t="s">
        <v>15</v>
      </c>
      <c r="M4" s="287"/>
    </row>
    <row r="5" spans="2:28" x14ac:dyDescent="0.35">
      <c r="B5" s="14" t="s">
        <v>16</v>
      </c>
      <c r="C5" s="15">
        <v>1487.8226132378204</v>
      </c>
      <c r="D5" s="15">
        <v>1443.2733194969198</v>
      </c>
      <c r="E5" s="15">
        <v>1320.5773929472082</v>
      </c>
      <c r="F5" s="16">
        <v>1481.3030241199999</v>
      </c>
      <c r="G5" s="17">
        <v>-1E-3</v>
      </c>
      <c r="H5" s="17">
        <v>0.92300000000000004</v>
      </c>
      <c r="I5" s="15">
        <v>1509.4280786454692</v>
      </c>
      <c r="J5" s="15">
        <v>1570.4143705721642</v>
      </c>
      <c r="K5" s="15">
        <v>1733.8137988935007</v>
      </c>
      <c r="L5" s="17">
        <v>5.3999999999999999E-2</v>
      </c>
      <c r="M5" s="18">
        <v>1</v>
      </c>
    </row>
    <row r="6" spans="2:28" x14ac:dyDescent="0.35">
      <c r="B6" s="14" t="s">
        <v>148</v>
      </c>
      <c r="C6" s="15">
        <v>149.07704479397998</v>
      </c>
      <c r="D6" s="15">
        <v>167.08257557015199</v>
      </c>
      <c r="E6" s="15">
        <v>166.38270343239662</v>
      </c>
      <c r="F6" s="16">
        <v>0</v>
      </c>
      <c r="G6" s="17">
        <v>-1</v>
      </c>
      <c r="H6" s="17">
        <v>7.6999999999999999E-2</v>
      </c>
      <c r="I6" s="15">
        <v>0</v>
      </c>
      <c r="J6" s="15">
        <v>0</v>
      </c>
      <c r="K6" s="15">
        <v>0</v>
      </c>
      <c r="L6" s="17">
        <v>0</v>
      </c>
      <c r="M6" s="19">
        <v>0</v>
      </c>
    </row>
    <row r="7" spans="2:28" x14ac:dyDescent="0.35">
      <c r="B7" s="20" t="s">
        <v>18</v>
      </c>
      <c r="C7" s="21">
        <v>1636.8996580318003</v>
      </c>
      <c r="D7" s="21">
        <v>1610.3558950670717</v>
      </c>
      <c r="E7" s="21">
        <v>1486.9600963796047</v>
      </c>
      <c r="F7" s="22">
        <v>1481.3030241199999</v>
      </c>
      <c r="G7" s="23">
        <v>-3.3000000000000002E-2</v>
      </c>
      <c r="H7" s="24">
        <v>1</v>
      </c>
      <c r="I7" s="21">
        <v>1509.4280786454692</v>
      </c>
      <c r="J7" s="21">
        <v>1570.4143705721642</v>
      </c>
      <c r="K7" s="21">
        <v>1733.8137988935007</v>
      </c>
      <c r="L7" s="25">
        <v>5.3999999999999999E-2</v>
      </c>
      <c r="M7" s="26">
        <v>1</v>
      </c>
    </row>
    <row r="8" spans="2:28" x14ac:dyDescent="0.35">
      <c r="B8" s="27"/>
      <c r="C8" s="27"/>
      <c r="D8" s="27"/>
      <c r="E8" s="28"/>
      <c r="F8" s="28"/>
      <c r="G8" s="28"/>
      <c r="H8" s="28"/>
      <c r="I8" s="28"/>
      <c r="J8" s="28"/>
      <c r="K8" s="28"/>
      <c r="L8" s="28"/>
      <c r="M8" s="28"/>
    </row>
    <row r="9" spans="2:28" x14ac:dyDescent="0.35">
      <c r="B9" s="284" t="s">
        <v>149</v>
      </c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</row>
    <row r="10" spans="2:28" ht="48.5" x14ac:dyDescent="0.35">
      <c r="B10" s="29" t="s">
        <v>20</v>
      </c>
      <c r="C10" s="30"/>
      <c r="D10" s="31" t="s">
        <v>1</v>
      </c>
      <c r="E10" s="32"/>
      <c r="F10" s="33" t="s">
        <v>2</v>
      </c>
      <c r="G10" s="34" t="s">
        <v>3</v>
      </c>
      <c r="H10" s="34" t="s">
        <v>4</v>
      </c>
      <c r="I10" s="35" t="s">
        <v>5</v>
      </c>
      <c r="J10" s="36"/>
      <c r="K10" s="37"/>
      <c r="L10" s="34" t="s">
        <v>3</v>
      </c>
      <c r="M10" s="38" t="s">
        <v>4</v>
      </c>
    </row>
    <row r="11" spans="2:28" x14ac:dyDescent="0.35">
      <c r="B11" s="39" t="s">
        <v>6</v>
      </c>
      <c r="C11" s="40" t="s">
        <v>7</v>
      </c>
      <c r="D11" s="40" t="s">
        <v>8</v>
      </c>
      <c r="E11" s="40" t="s">
        <v>9</v>
      </c>
      <c r="F11" s="41" t="s">
        <v>10</v>
      </c>
      <c r="G11" s="288" t="s">
        <v>11</v>
      </c>
      <c r="H11" s="289"/>
      <c r="I11" s="40" t="s">
        <v>12</v>
      </c>
      <c r="J11" s="40" t="s">
        <v>13</v>
      </c>
      <c r="K11" s="40" t="s">
        <v>14</v>
      </c>
      <c r="L11" s="288" t="s">
        <v>15</v>
      </c>
      <c r="M11" s="290"/>
    </row>
    <row r="12" spans="2:28" x14ac:dyDescent="0.35">
      <c r="B12" s="42" t="s">
        <v>21</v>
      </c>
      <c r="C12" s="43"/>
      <c r="D12" s="44"/>
      <c r="E12" s="44"/>
      <c r="F12" s="45"/>
      <c r="G12" s="46"/>
      <c r="H12" s="46"/>
      <c r="I12" s="44"/>
      <c r="J12" s="44"/>
      <c r="K12" s="47"/>
      <c r="L12" s="46"/>
      <c r="M12" s="48"/>
    </row>
    <row r="13" spans="2:28" x14ac:dyDescent="0.35">
      <c r="B13" s="42" t="s">
        <v>22</v>
      </c>
      <c r="C13" s="49">
        <v>1418.5315210400001</v>
      </c>
      <c r="D13" s="49">
        <v>1756.3320000000001</v>
      </c>
      <c r="E13" s="49">
        <v>1458.6859428300002</v>
      </c>
      <c r="F13" s="50">
        <v>1579.2420374593689</v>
      </c>
      <c r="G13" s="51">
        <v>3.5999999999999997E-2</v>
      </c>
      <c r="H13" s="51">
        <v>0.93200000000000005</v>
      </c>
      <c r="I13" s="49">
        <v>1564.3530786454696</v>
      </c>
      <c r="J13" s="49">
        <v>1659.9273705721644</v>
      </c>
      <c r="K13" s="49">
        <v>1734.2921167737973</v>
      </c>
      <c r="L13" s="51">
        <v>3.2000000000000001E-2</v>
      </c>
      <c r="M13" s="52">
        <v>1</v>
      </c>
    </row>
    <row r="14" spans="2:28" ht="19" x14ac:dyDescent="0.35">
      <c r="B14" s="53" t="s">
        <v>23</v>
      </c>
      <c r="C14" s="54">
        <v>1334.9285210400001</v>
      </c>
      <c r="D14" s="55">
        <v>1442.2370000000001</v>
      </c>
      <c r="E14" s="56">
        <v>1373.1610443000002</v>
      </c>
      <c r="F14" s="56">
        <v>1501.074037459369</v>
      </c>
      <c r="G14" s="57">
        <v>0.04</v>
      </c>
      <c r="H14" s="57">
        <v>0.85199999999999998</v>
      </c>
      <c r="I14" s="55">
        <v>1494.0010786454695</v>
      </c>
      <c r="J14" s="55">
        <v>1596.6113705721643</v>
      </c>
      <c r="K14" s="56">
        <v>1668.1395599737973</v>
      </c>
      <c r="L14" s="57">
        <v>3.5999999999999997E-2</v>
      </c>
      <c r="M14" s="57">
        <v>0.95699999999999996</v>
      </c>
    </row>
    <row r="15" spans="2:28" x14ac:dyDescent="0.35">
      <c r="B15" s="53" t="s">
        <v>24</v>
      </c>
      <c r="C15" s="58">
        <v>83.602999999999994</v>
      </c>
      <c r="D15" s="59">
        <v>314.09500000000003</v>
      </c>
      <c r="E15" s="60">
        <v>85.524898530000002</v>
      </c>
      <c r="F15" s="60">
        <v>78.168000000000006</v>
      </c>
      <c r="G15" s="61">
        <v>-2.1999999999999999E-2</v>
      </c>
      <c r="H15" s="61">
        <v>0.08</v>
      </c>
      <c r="I15" s="59">
        <v>70.352000000000004</v>
      </c>
      <c r="J15" s="59">
        <v>63.316000000000003</v>
      </c>
      <c r="K15" s="60">
        <v>66.152556799999985</v>
      </c>
      <c r="L15" s="61">
        <v>-5.3999999999999999E-2</v>
      </c>
      <c r="M15" s="61">
        <v>4.2999999999999997E-2</v>
      </c>
    </row>
    <row r="16" spans="2:28" x14ac:dyDescent="0.35">
      <c r="B16" s="116" t="s">
        <v>109</v>
      </c>
      <c r="C16" s="49">
        <v>146</v>
      </c>
      <c r="D16" s="49">
        <v>167.34700000000001</v>
      </c>
      <c r="E16" s="49">
        <v>147.60499999999999</v>
      </c>
      <c r="F16" s="198">
        <v>0</v>
      </c>
      <c r="G16" s="199">
        <v>-1</v>
      </c>
      <c r="H16" s="199">
        <v>6.8000000000000005E-2</v>
      </c>
      <c r="I16" s="49">
        <v>0</v>
      </c>
      <c r="J16" s="49">
        <v>0</v>
      </c>
      <c r="K16" s="49">
        <v>0</v>
      </c>
      <c r="L16" s="199">
        <v>0</v>
      </c>
      <c r="M16" s="200">
        <v>0</v>
      </c>
    </row>
    <row r="17" spans="2:13" x14ac:dyDescent="0.35">
      <c r="B17" s="62" t="s">
        <v>25</v>
      </c>
      <c r="C17" s="63">
        <v>1564.5315210400001</v>
      </c>
      <c r="D17" s="63">
        <v>1923.6790000000001</v>
      </c>
      <c r="E17" s="64">
        <v>1606.2909428300002</v>
      </c>
      <c r="F17" s="64">
        <v>1579.2420374593689</v>
      </c>
      <c r="G17" s="65">
        <v>3.0000000000000001E-3</v>
      </c>
      <c r="H17" s="65">
        <v>1</v>
      </c>
      <c r="I17" s="63">
        <v>1564.3530786454696</v>
      </c>
      <c r="J17" s="63">
        <v>1659.9273705721644</v>
      </c>
      <c r="K17" s="64">
        <v>1734.2921167737973</v>
      </c>
      <c r="L17" s="65">
        <v>3.2000000000000001E-2</v>
      </c>
      <c r="M17" s="66">
        <v>1</v>
      </c>
    </row>
    <row r="18" spans="2:13" x14ac:dyDescent="0.35">
      <c r="B18" s="42" t="s">
        <v>26</v>
      </c>
      <c r="C18" s="67"/>
      <c r="D18" s="67"/>
      <c r="E18" s="67"/>
      <c r="F18" s="68"/>
      <c r="G18" s="69"/>
      <c r="H18" s="69"/>
      <c r="I18" s="67"/>
      <c r="J18" s="67"/>
      <c r="K18" s="67"/>
      <c r="L18" s="69"/>
      <c r="M18" s="70"/>
    </row>
    <row r="19" spans="2:13" x14ac:dyDescent="0.35">
      <c r="B19" s="42" t="s">
        <v>27</v>
      </c>
      <c r="C19" s="49">
        <v>1636.8996580317998</v>
      </c>
      <c r="D19" s="49">
        <v>1512.1036298170718</v>
      </c>
      <c r="E19" s="49">
        <v>1438.7745025296044</v>
      </c>
      <c r="F19" s="50">
        <v>1443.2160241199999</v>
      </c>
      <c r="G19" s="71">
        <v>-4.1000000000000002E-2</v>
      </c>
      <c r="H19" s="71">
        <v>0.97</v>
      </c>
      <c r="I19" s="49">
        <v>1488.0680786454689</v>
      </c>
      <c r="J19" s="49">
        <v>1535.6043705721636</v>
      </c>
      <c r="K19" s="49">
        <v>1683.4089188935009</v>
      </c>
      <c r="L19" s="71">
        <v>5.2999999999999999E-2</v>
      </c>
      <c r="M19" s="72">
        <v>0.97699999999999998</v>
      </c>
    </row>
    <row r="20" spans="2:13" x14ac:dyDescent="0.35">
      <c r="B20" s="53" t="s">
        <v>28</v>
      </c>
      <c r="C20" s="54">
        <v>463.75678766000004</v>
      </c>
      <c r="D20" s="55">
        <v>427.70287187000002</v>
      </c>
      <c r="E20" s="56">
        <v>469.535436</v>
      </c>
      <c r="F20" s="56">
        <v>433.572</v>
      </c>
      <c r="G20" s="57">
        <v>-2.1999999999999999E-2</v>
      </c>
      <c r="H20" s="57">
        <v>0.28899999999999998</v>
      </c>
      <c r="I20" s="55">
        <v>451.34800000000001</v>
      </c>
      <c r="J20" s="55">
        <v>469.85399999999998</v>
      </c>
      <c r="K20" s="56">
        <v>490.90345919999999</v>
      </c>
      <c r="L20" s="57">
        <v>4.2000000000000003E-2</v>
      </c>
      <c r="M20" s="57">
        <v>0.29399999999999998</v>
      </c>
    </row>
    <row r="21" spans="2:13" x14ac:dyDescent="0.35">
      <c r="B21" s="53" t="s">
        <v>29</v>
      </c>
      <c r="C21" s="73">
        <v>778.22587037179994</v>
      </c>
      <c r="D21" s="74">
        <v>654.30434474707192</v>
      </c>
      <c r="E21" s="75">
        <v>606.9885619996046</v>
      </c>
      <c r="F21" s="75">
        <v>585.47066755999992</v>
      </c>
      <c r="G21" s="76">
        <v>-9.0999999999999998E-2</v>
      </c>
      <c r="H21" s="76">
        <v>0.42099999999999999</v>
      </c>
      <c r="I21" s="74">
        <v>617.81807864546909</v>
      </c>
      <c r="J21" s="74">
        <v>460.4369805721638</v>
      </c>
      <c r="K21" s="75">
        <v>473.79965052550068</v>
      </c>
      <c r="L21" s="76">
        <v>-6.8000000000000005E-2</v>
      </c>
      <c r="M21" s="76">
        <v>0.34300000000000003</v>
      </c>
    </row>
    <row r="22" spans="2:13" x14ac:dyDescent="0.35">
      <c r="B22" s="53" t="s">
        <v>30</v>
      </c>
      <c r="C22" s="73">
        <v>233.49100000000001</v>
      </c>
      <c r="D22" s="74">
        <v>262.75</v>
      </c>
      <c r="E22" s="75">
        <v>219.91758512999999</v>
      </c>
      <c r="F22" s="75">
        <v>281.92673248</v>
      </c>
      <c r="G22" s="76">
        <v>6.5000000000000002E-2</v>
      </c>
      <c r="H22" s="76">
        <v>0.161</v>
      </c>
      <c r="I22" s="74">
        <v>270.82299999999998</v>
      </c>
      <c r="J22" s="74">
        <v>391.33923500000003</v>
      </c>
      <c r="K22" s="75">
        <v>408.87123272800005</v>
      </c>
      <c r="L22" s="76">
        <v>0.13200000000000001</v>
      </c>
      <c r="M22" s="76">
        <v>0.214</v>
      </c>
    </row>
    <row r="23" spans="2:13" x14ac:dyDescent="0.35">
      <c r="B23" s="53" t="s">
        <v>31</v>
      </c>
      <c r="C23" s="58">
        <v>161.42599999999999</v>
      </c>
      <c r="D23" s="59">
        <v>167.34641319999997</v>
      </c>
      <c r="E23" s="60">
        <v>142.33291940000001</v>
      </c>
      <c r="F23" s="60">
        <v>142.24662408</v>
      </c>
      <c r="G23" s="61">
        <v>-4.1000000000000002E-2</v>
      </c>
      <c r="H23" s="61">
        <v>9.9000000000000005E-2</v>
      </c>
      <c r="I23" s="59">
        <v>148.07900000000001</v>
      </c>
      <c r="J23" s="59">
        <v>213.974155</v>
      </c>
      <c r="K23" s="60">
        <v>309.83457643999998</v>
      </c>
      <c r="L23" s="61">
        <v>0.29599999999999999</v>
      </c>
      <c r="M23" s="61">
        <v>0.127</v>
      </c>
    </row>
    <row r="24" spans="2:13" x14ac:dyDescent="0.35">
      <c r="B24" s="42" t="s">
        <v>129</v>
      </c>
      <c r="C24" s="49">
        <v>0</v>
      </c>
      <c r="D24" s="49">
        <v>98.252265249999994</v>
      </c>
      <c r="E24" s="49">
        <v>48.185593850000004</v>
      </c>
      <c r="F24" s="50">
        <v>38.087000000000003</v>
      </c>
      <c r="G24" s="204">
        <v>0</v>
      </c>
      <c r="H24" s="204">
        <v>0.03</v>
      </c>
      <c r="I24" s="49">
        <v>21.36</v>
      </c>
      <c r="J24" s="49">
        <v>34.81</v>
      </c>
      <c r="K24" s="49">
        <v>50.404879999999999</v>
      </c>
      <c r="L24" s="204">
        <v>9.8000000000000004E-2</v>
      </c>
      <c r="M24" s="205">
        <v>2.3E-2</v>
      </c>
    </row>
    <row r="25" spans="2:13" x14ac:dyDescent="0.35">
      <c r="B25" s="62" t="s">
        <v>32</v>
      </c>
      <c r="C25" s="77">
        <v>1636.8996580317998</v>
      </c>
      <c r="D25" s="77">
        <v>1610.3558950670717</v>
      </c>
      <c r="E25" s="78">
        <v>1486.9600963796045</v>
      </c>
      <c r="F25" s="78">
        <v>1481.3030241199999</v>
      </c>
      <c r="G25" s="65">
        <v>-3.3000000000000002E-2</v>
      </c>
      <c r="H25" s="65">
        <v>1</v>
      </c>
      <c r="I25" s="77">
        <v>1509.4280786454688</v>
      </c>
      <c r="J25" s="77">
        <v>1570.4143705721635</v>
      </c>
      <c r="K25" s="78">
        <v>1733.8137988935009</v>
      </c>
      <c r="L25" s="65">
        <v>5.3999999999999999E-2</v>
      </c>
      <c r="M25" s="66">
        <v>1</v>
      </c>
    </row>
    <row r="26" spans="2:13" x14ac:dyDescent="0.35">
      <c r="B26" s="79" t="s">
        <v>33</v>
      </c>
      <c r="C26" s="80">
        <v>-72.400000000000006</v>
      </c>
      <c r="D26" s="80">
        <v>313.3</v>
      </c>
      <c r="E26" s="81">
        <v>119.3</v>
      </c>
      <c r="F26" s="81">
        <v>97.9</v>
      </c>
      <c r="G26" s="82">
        <v>-2.1059999999999999</v>
      </c>
      <c r="H26" s="82"/>
      <c r="I26" s="80">
        <v>54.9</v>
      </c>
      <c r="J26" s="80">
        <v>89.5</v>
      </c>
      <c r="K26" s="81">
        <v>0</v>
      </c>
      <c r="L26" s="82">
        <v>-1</v>
      </c>
      <c r="M26" s="83"/>
    </row>
    <row r="27" spans="2:13" x14ac:dyDescent="0.35">
      <c r="B27" s="42"/>
      <c r="C27" s="74"/>
      <c r="D27" s="74"/>
      <c r="E27" s="74"/>
      <c r="F27" s="74"/>
      <c r="G27" s="84"/>
      <c r="H27" s="84"/>
      <c r="I27" s="74"/>
      <c r="J27" s="74"/>
      <c r="K27" s="74"/>
      <c r="L27" s="84"/>
      <c r="M27" s="85"/>
    </row>
    <row r="28" spans="2:13" x14ac:dyDescent="0.35">
      <c r="B28" s="86" t="s">
        <v>34</v>
      </c>
      <c r="C28" s="74"/>
      <c r="D28" s="74"/>
      <c r="E28" s="74"/>
      <c r="F28" s="74"/>
      <c r="G28" s="87"/>
      <c r="H28" s="87"/>
      <c r="I28" s="74"/>
      <c r="J28" s="74"/>
      <c r="K28" s="74"/>
      <c r="L28" s="87"/>
      <c r="M28" s="87"/>
    </row>
    <row r="29" spans="2:13" x14ac:dyDescent="0.35">
      <c r="B29" s="88" t="s">
        <v>35</v>
      </c>
      <c r="C29" s="89">
        <v>473.44817580218</v>
      </c>
      <c r="D29" s="89">
        <v>565.59261657308002</v>
      </c>
      <c r="E29" s="89">
        <v>251.23590778251196</v>
      </c>
      <c r="F29" s="90">
        <v>378.46064411168004</v>
      </c>
      <c r="G29" s="51">
        <v>-7.1999999999999995E-2</v>
      </c>
      <c r="H29" s="51">
        <v>1</v>
      </c>
      <c r="I29" s="89">
        <v>325.74800000000073</v>
      </c>
      <c r="J29" s="89">
        <v>480.85223500000075</v>
      </c>
      <c r="K29" s="91">
        <v>409.34955060829657</v>
      </c>
      <c r="L29" s="51">
        <v>2.5999999999999999E-2</v>
      </c>
      <c r="M29" s="52">
        <v>1</v>
      </c>
    </row>
    <row r="30" spans="2:13" x14ac:dyDescent="0.35">
      <c r="B30" s="92" t="s">
        <v>36</v>
      </c>
      <c r="C30" s="74"/>
      <c r="D30" s="74"/>
      <c r="E30" s="74"/>
      <c r="F30" s="93"/>
      <c r="G30" s="51"/>
      <c r="H30" s="51"/>
      <c r="I30" s="74"/>
      <c r="J30" s="74"/>
      <c r="K30" s="74"/>
      <c r="L30" s="51"/>
      <c r="M30" s="52"/>
    </row>
    <row r="31" spans="2:13" x14ac:dyDescent="0.35">
      <c r="B31" s="92" t="s">
        <v>37</v>
      </c>
      <c r="C31" s="49">
        <v>1502.13452104</v>
      </c>
      <c r="D31" s="49">
        <v>1489.4639999999999</v>
      </c>
      <c r="E31" s="49">
        <v>1451.3290442999999</v>
      </c>
      <c r="F31" s="50">
        <v>1579.2420374593689</v>
      </c>
      <c r="G31" s="51">
        <v>1.7000000000000001E-2</v>
      </c>
      <c r="H31" s="51">
        <v>0.92100000000000004</v>
      </c>
      <c r="I31" s="49">
        <v>1564.3530786454696</v>
      </c>
      <c r="J31" s="49">
        <v>1659.9273705721644</v>
      </c>
      <c r="K31" s="49">
        <v>1734.2921167737973</v>
      </c>
      <c r="L31" s="51">
        <v>3.2000000000000001E-2</v>
      </c>
      <c r="M31" s="52">
        <v>1</v>
      </c>
    </row>
    <row r="32" spans="2:13" ht="19" x14ac:dyDescent="0.35">
      <c r="B32" s="94" t="s">
        <v>38</v>
      </c>
      <c r="C32" s="54">
        <v>1418.5315210399999</v>
      </c>
      <c r="D32" s="55">
        <v>1422.9359999999999</v>
      </c>
      <c r="E32" s="55">
        <v>1375.7600442999999</v>
      </c>
      <c r="F32" s="95">
        <v>1501.074037459369</v>
      </c>
      <c r="G32" s="57">
        <v>1.9E-2</v>
      </c>
      <c r="H32" s="57">
        <v>0.875</v>
      </c>
      <c r="I32" s="55">
        <v>1494.0010786454695</v>
      </c>
      <c r="J32" s="55">
        <v>1596.6113705721643</v>
      </c>
      <c r="K32" s="56">
        <v>1668.1395599737973</v>
      </c>
      <c r="L32" s="57">
        <v>3.5999999999999997E-2</v>
      </c>
      <c r="M32" s="57">
        <v>0.95699999999999996</v>
      </c>
    </row>
    <row r="33" spans="2:13" x14ac:dyDescent="0.35">
      <c r="B33" s="94" t="s">
        <v>39</v>
      </c>
      <c r="C33" s="58">
        <v>83.602999999999994</v>
      </c>
      <c r="D33" s="59">
        <v>66.528000000000006</v>
      </c>
      <c r="E33" s="59">
        <v>75.569000000000003</v>
      </c>
      <c r="F33" s="96">
        <v>78.168000000000006</v>
      </c>
      <c r="G33" s="61">
        <v>-2.1999999999999999E-2</v>
      </c>
      <c r="H33" s="61">
        <v>4.7E-2</v>
      </c>
      <c r="I33" s="59">
        <v>70.352000000000004</v>
      </c>
      <c r="J33" s="59">
        <v>63.316000000000003</v>
      </c>
      <c r="K33" s="60">
        <v>66.152556799999985</v>
      </c>
      <c r="L33" s="61">
        <v>-5.3999999999999999E-2</v>
      </c>
      <c r="M33" s="61">
        <v>4.2999999999999997E-2</v>
      </c>
    </row>
    <row r="34" spans="2:13" x14ac:dyDescent="0.35">
      <c r="B34" s="92" t="s">
        <v>109</v>
      </c>
      <c r="C34" s="49">
        <v>146</v>
      </c>
      <c r="D34" s="49">
        <v>230.113</v>
      </c>
      <c r="E34" s="49">
        <v>147.60499999999999</v>
      </c>
      <c r="F34" s="50">
        <v>0</v>
      </c>
      <c r="G34" s="51">
        <v>-1</v>
      </c>
      <c r="H34" s="51">
        <v>7.9000000000000001E-2</v>
      </c>
      <c r="I34" s="49">
        <v>0</v>
      </c>
      <c r="J34" s="49">
        <v>0</v>
      </c>
      <c r="K34" s="49">
        <v>0</v>
      </c>
      <c r="L34" s="51">
        <v>0</v>
      </c>
      <c r="M34" s="52">
        <v>0</v>
      </c>
    </row>
    <row r="35" spans="2:13" x14ac:dyDescent="0.35">
      <c r="B35" s="97" t="s">
        <v>40</v>
      </c>
      <c r="C35" s="77">
        <v>1648.13452104</v>
      </c>
      <c r="D35" s="77">
        <v>1719.577</v>
      </c>
      <c r="E35" s="77">
        <v>1598.9340442999999</v>
      </c>
      <c r="F35" s="98">
        <v>1579.2420374593689</v>
      </c>
      <c r="G35" s="99">
        <v>-1.4E-2</v>
      </c>
      <c r="H35" s="99">
        <v>1</v>
      </c>
      <c r="I35" s="77">
        <v>1564.3530786454696</v>
      </c>
      <c r="J35" s="77">
        <v>1659.9273705721644</v>
      </c>
      <c r="K35" s="78">
        <v>1734.2921167737973</v>
      </c>
      <c r="L35" s="99">
        <v>3.2000000000000001E-2</v>
      </c>
      <c r="M35" s="100">
        <v>1</v>
      </c>
    </row>
    <row r="36" spans="2:13" x14ac:dyDescent="0.35">
      <c r="B36" s="101" t="s">
        <v>41</v>
      </c>
      <c r="C36" s="67"/>
      <c r="D36" s="67"/>
      <c r="E36" s="67"/>
      <c r="F36" s="68"/>
      <c r="G36" s="102"/>
      <c r="H36" s="102"/>
      <c r="I36" s="67"/>
      <c r="J36" s="67"/>
      <c r="K36" s="67"/>
      <c r="L36" s="102"/>
      <c r="M36" s="103"/>
    </row>
    <row r="37" spans="2:13" x14ac:dyDescent="0.35">
      <c r="B37" s="92" t="s">
        <v>42</v>
      </c>
      <c r="C37" s="49">
        <v>1132.78034523782</v>
      </c>
      <c r="D37" s="49">
        <v>1105.46538342692</v>
      </c>
      <c r="E37" s="49">
        <v>1299.5125426674879</v>
      </c>
      <c r="F37" s="50">
        <v>1162.6943933476889</v>
      </c>
      <c r="G37" s="51">
        <v>8.9999999999999993E-3</v>
      </c>
      <c r="H37" s="51">
        <v>0.96370213108345704</v>
      </c>
      <c r="I37" s="49">
        <v>1217.245078645469</v>
      </c>
      <c r="J37" s="49">
        <v>1144.2651355721637</v>
      </c>
      <c r="K37" s="49">
        <v>1274.5376861655006</v>
      </c>
      <c r="L37" s="51">
        <v>3.1E-2</v>
      </c>
      <c r="M37" s="52">
        <v>0.97099999999999997</v>
      </c>
    </row>
    <row r="38" spans="2:13" x14ac:dyDescent="0.35">
      <c r="B38" s="94" t="s">
        <v>28</v>
      </c>
      <c r="C38" s="54">
        <v>463.75678766000004</v>
      </c>
      <c r="D38" s="55">
        <v>427.70287187000002</v>
      </c>
      <c r="E38" s="55">
        <v>468.96251883499997</v>
      </c>
      <c r="F38" s="95">
        <v>433.17335250800011</v>
      </c>
      <c r="G38" s="57">
        <v>-2.1999999999999999E-2</v>
      </c>
      <c r="H38" s="57">
        <v>0.36899999999999999</v>
      </c>
      <c r="I38" s="55">
        <v>451.34800000000001</v>
      </c>
      <c r="J38" s="55">
        <v>469.85399999999998</v>
      </c>
      <c r="K38" s="56">
        <v>490.90345919999999</v>
      </c>
      <c r="L38" s="57">
        <v>4.2999999999999997E-2</v>
      </c>
      <c r="M38" s="57">
        <v>0.374</v>
      </c>
    </row>
    <row r="39" spans="2:13" x14ac:dyDescent="0.35">
      <c r="B39" s="94" t="s">
        <v>29</v>
      </c>
      <c r="C39" s="73">
        <v>510.42955757782005</v>
      </c>
      <c r="D39" s="74">
        <v>511.97151155692001</v>
      </c>
      <c r="E39" s="74">
        <v>691.07602383248798</v>
      </c>
      <c r="F39" s="93">
        <v>587.27441675968885</v>
      </c>
      <c r="G39" s="76">
        <v>4.8000000000000001E-2</v>
      </c>
      <c r="H39" s="76">
        <v>0.47</v>
      </c>
      <c r="I39" s="74">
        <v>617.81807864546897</v>
      </c>
      <c r="J39" s="74">
        <v>460.43698057216386</v>
      </c>
      <c r="K39" s="75">
        <v>473.79965052550068</v>
      </c>
      <c r="L39" s="76">
        <v>-6.9000000000000006E-2</v>
      </c>
      <c r="M39" s="76">
        <v>0.434</v>
      </c>
    </row>
    <row r="40" spans="2:13" x14ac:dyDescent="0.35">
      <c r="B40" s="94" t="s">
        <v>43</v>
      </c>
      <c r="C40" s="58">
        <v>158.59399999999999</v>
      </c>
      <c r="D40" s="59">
        <v>165.791</v>
      </c>
      <c r="E40" s="59">
        <v>139.47399999999999</v>
      </c>
      <c r="F40" s="96">
        <v>142.24662408</v>
      </c>
      <c r="G40" s="61">
        <v>-3.5999999999999997E-2</v>
      </c>
      <c r="H40" s="61">
        <v>0.125</v>
      </c>
      <c r="I40" s="59">
        <v>148.07900000000001</v>
      </c>
      <c r="J40" s="59">
        <v>213.974155</v>
      </c>
      <c r="K40" s="60">
        <v>309.83457643999998</v>
      </c>
      <c r="L40" s="61">
        <v>0.29599999999999999</v>
      </c>
      <c r="M40" s="61">
        <v>0.16300000000000001</v>
      </c>
    </row>
    <row r="41" spans="2:13" x14ac:dyDescent="0.35">
      <c r="B41" s="92" t="s">
        <v>129</v>
      </c>
      <c r="C41" s="49">
        <v>41.905999999999999</v>
      </c>
      <c r="D41" s="49">
        <v>48.518999999999998</v>
      </c>
      <c r="E41" s="49">
        <v>48.185593850000004</v>
      </c>
      <c r="F41" s="50">
        <v>38.087000000000003</v>
      </c>
      <c r="G41" s="51">
        <v>-3.1E-2</v>
      </c>
      <c r="H41" s="51">
        <v>3.5999999999999997E-2</v>
      </c>
      <c r="I41" s="49">
        <v>21.36</v>
      </c>
      <c r="J41" s="49">
        <v>34.81</v>
      </c>
      <c r="K41" s="49">
        <v>50.404879999999999</v>
      </c>
      <c r="L41" s="51">
        <v>9.8000000000000004E-2</v>
      </c>
      <c r="M41" s="52">
        <v>2.9000000000000001E-2</v>
      </c>
    </row>
    <row r="42" spans="2:13" x14ac:dyDescent="0.35">
      <c r="B42" s="97" t="s">
        <v>44</v>
      </c>
      <c r="C42" s="77">
        <v>1174.68634523782</v>
      </c>
      <c r="D42" s="77">
        <v>1153.98438342692</v>
      </c>
      <c r="E42" s="77">
        <v>1347.6981365174879</v>
      </c>
      <c r="F42" s="98">
        <v>1200.7813933476889</v>
      </c>
      <c r="G42" s="99">
        <v>7.0000000000000001E-3</v>
      </c>
      <c r="H42" s="99">
        <v>1</v>
      </c>
      <c r="I42" s="77">
        <v>1238.6050786454689</v>
      </c>
      <c r="J42" s="77">
        <v>1179.0751355721636</v>
      </c>
      <c r="K42" s="78">
        <v>1324.9425661655007</v>
      </c>
      <c r="L42" s="99">
        <v>3.3000000000000002E-2</v>
      </c>
      <c r="M42" s="100">
        <v>1</v>
      </c>
    </row>
    <row r="43" spans="2:13" ht="19" x14ac:dyDescent="0.35">
      <c r="B43" s="92" t="s">
        <v>45</v>
      </c>
      <c r="C43" s="49">
        <v>-72.921999999999997</v>
      </c>
      <c r="D43" s="49">
        <v>-70.685000000000002</v>
      </c>
      <c r="E43" s="49">
        <v>-75.156000000000006</v>
      </c>
      <c r="F43" s="50">
        <v>-535.56899999999996</v>
      </c>
      <c r="G43" s="51">
        <v>0.94399999999999995</v>
      </c>
      <c r="H43" s="51">
        <v>1</v>
      </c>
      <c r="I43" s="49">
        <v>-556.33000000000004</v>
      </c>
      <c r="J43" s="49">
        <v>-179.596</v>
      </c>
      <c r="K43" s="104">
        <v>-187.6419008</v>
      </c>
      <c r="L43" s="51">
        <v>-0.29499999999999998</v>
      </c>
      <c r="M43" s="52">
        <v>1</v>
      </c>
    </row>
    <row r="44" spans="2:13" ht="19" x14ac:dyDescent="0.35">
      <c r="B44" s="94" t="s">
        <v>46</v>
      </c>
      <c r="C44" s="54">
        <v>-72.921999999999997</v>
      </c>
      <c r="D44" s="55">
        <v>-70.742000000000004</v>
      </c>
      <c r="E44" s="55">
        <v>-75.212000000000003</v>
      </c>
      <c r="F44" s="95">
        <v>-535.56899999999996</v>
      </c>
      <c r="G44" s="57">
        <v>0.94399999999999995</v>
      </c>
      <c r="H44" s="57">
        <v>1</v>
      </c>
      <c r="I44" s="55">
        <v>-556.33000000000004</v>
      </c>
      <c r="J44" s="55">
        <v>-179.596</v>
      </c>
      <c r="K44" s="55">
        <v>-187.6419008</v>
      </c>
      <c r="L44" s="57">
        <v>-0.29499999999999998</v>
      </c>
      <c r="M44" s="57">
        <v>1</v>
      </c>
    </row>
    <row r="45" spans="2:13" ht="28.5" x14ac:dyDescent="0.35">
      <c r="B45" s="94" t="s">
        <v>48</v>
      </c>
      <c r="C45" s="58">
        <v>0</v>
      </c>
      <c r="D45" s="59">
        <v>5.7000000000000002E-2</v>
      </c>
      <c r="E45" s="59">
        <v>5.6000000000000001E-2</v>
      </c>
      <c r="F45" s="96">
        <v>0</v>
      </c>
      <c r="G45" s="61">
        <v>0</v>
      </c>
      <c r="H45" s="61">
        <v>0</v>
      </c>
      <c r="I45" s="59">
        <v>0</v>
      </c>
      <c r="J45" s="59">
        <v>0</v>
      </c>
      <c r="K45" s="59">
        <v>0</v>
      </c>
      <c r="L45" s="61">
        <v>0</v>
      </c>
      <c r="M45" s="61">
        <v>0</v>
      </c>
    </row>
    <row r="46" spans="2:13" ht="19" x14ac:dyDescent="0.35">
      <c r="B46" s="92" t="s">
        <v>49</v>
      </c>
      <c r="C46" s="49">
        <v>3.4599999999999902</v>
      </c>
      <c r="D46" s="49">
        <v>-11.520999999999992</v>
      </c>
      <c r="E46" s="49">
        <v>-24.644000000000005</v>
      </c>
      <c r="F46" s="50">
        <v>-104.44799999999999</v>
      </c>
      <c r="G46" s="51">
        <v>-4.1139999999999999</v>
      </c>
      <c r="H46" s="51">
        <v>1</v>
      </c>
      <c r="I46" s="49">
        <v>-105.25500000000001</v>
      </c>
      <c r="J46" s="49">
        <v>-106.485</v>
      </c>
      <c r="K46" s="104">
        <v>-111.255528</v>
      </c>
      <c r="L46" s="51">
        <v>2.1000000000000001E-2</v>
      </c>
      <c r="M46" s="52">
        <v>1</v>
      </c>
    </row>
    <row r="47" spans="2:13" x14ac:dyDescent="0.35">
      <c r="B47" s="94" t="s">
        <v>64</v>
      </c>
      <c r="C47" s="54">
        <v>72.203999999999994</v>
      </c>
      <c r="D47" s="55">
        <v>230.113</v>
      </c>
      <c r="E47" s="55">
        <v>147.60499999999999</v>
      </c>
      <c r="F47" s="95">
        <v>0</v>
      </c>
      <c r="G47" s="57">
        <v>-1</v>
      </c>
      <c r="H47" s="57">
        <v>-1.274</v>
      </c>
      <c r="I47" s="55">
        <v>0</v>
      </c>
      <c r="J47" s="55">
        <v>0</v>
      </c>
      <c r="K47" s="55">
        <v>0</v>
      </c>
      <c r="L47" s="57">
        <v>0</v>
      </c>
      <c r="M47" s="57">
        <v>0</v>
      </c>
    </row>
    <row r="48" spans="2:13" x14ac:dyDescent="0.35">
      <c r="B48" s="201" t="s">
        <v>112</v>
      </c>
      <c r="C48" s="73">
        <v>-84.879000000000005</v>
      </c>
      <c r="D48" s="74">
        <v>-254.65899999999999</v>
      </c>
      <c r="E48" s="74">
        <v>-186.767</v>
      </c>
      <c r="F48" s="93">
        <v>-109.735</v>
      </c>
      <c r="G48" s="76">
        <v>8.8999999999999996E-2</v>
      </c>
      <c r="H48" s="76">
        <v>1.55</v>
      </c>
      <c r="I48" s="74">
        <v>-110.27800000000001</v>
      </c>
      <c r="J48" s="74">
        <v>-111.25700000000001</v>
      </c>
      <c r="K48" s="74">
        <v>-116.2413136</v>
      </c>
      <c r="L48" s="76">
        <v>1.9E-2</v>
      </c>
      <c r="M48" s="76">
        <v>1.0469999999999999</v>
      </c>
    </row>
    <row r="49" spans="2:13" x14ac:dyDescent="0.35">
      <c r="B49" s="202" t="s">
        <v>113</v>
      </c>
      <c r="C49" s="58">
        <v>16.135000000000002</v>
      </c>
      <c r="D49" s="59">
        <v>13.025</v>
      </c>
      <c r="E49" s="59">
        <v>14.518000000000001</v>
      </c>
      <c r="F49" s="96">
        <v>5.2869999999999999</v>
      </c>
      <c r="G49" s="61">
        <v>-0.311</v>
      </c>
      <c r="H49" s="61">
        <v>0.72299999999999998</v>
      </c>
      <c r="I49" s="59">
        <v>5.0229999999999997</v>
      </c>
      <c r="J49" s="59">
        <v>4.7720000000000002</v>
      </c>
      <c r="K49" s="59">
        <v>4.9857855999999998</v>
      </c>
      <c r="L49" s="61">
        <v>-1.9E-2</v>
      </c>
      <c r="M49" s="61">
        <v>-4.7E-2</v>
      </c>
    </row>
    <row r="50" spans="2:13" ht="19" x14ac:dyDescent="0.35">
      <c r="B50" s="109" t="s">
        <v>51</v>
      </c>
      <c r="C50" s="110">
        <v>403.98617580217996</v>
      </c>
      <c r="D50" s="110">
        <v>483.38661657308</v>
      </c>
      <c r="E50" s="110">
        <v>151.43590778251195</v>
      </c>
      <c r="F50" s="111">
        <v>-261.5563558883199</v>
      </c>
      <c r="G50" s="112">
        <v>-1.865</v>
      </c>
      <c r="H50" s="112">
        <v>0.11799999999999999</v>
      </c>
      <c r="I50" s="110">
        <v>-335.83699999999931</v>
      </c>
      <c r="J50" s="110">
        <v>194.77123500000073</v>
      </c>
      <c r="K50" s="113">
        <v>110.45212180829657</v>
      </c>
      <c r="L50" s="112">
        <v>-1.75</v>
      </c>
      <c r="M50" s="114">
        <v>-5.2999999999999999E-2</v>
      </c>
    </row>
    <row r="51" spans="2:13" x14ac:dyDescent="0.35">
      <c r="B51" s="42"/>
      <c r="C51" s="74"/>
      <c r="D51" s="74"/>
      <c r="E51" s="74"/>
      <c r="F51" s="74"/>
      <c r="G51" s="115"/>
      <c r="H51" s="115"/>
      <c r="I51" s="74"/>
      <c r="J51" s="74"/>
      <c r="K51" s="74"/>
      <c r="L51" s="115"/>
      <c r="M51" s="115"/>
    </row>
    <row r="52" spans="2:13" x14ac:dyDescent="0.35">
      <c r="B52" s="116" t="s">
        <v>52</v>
      </c>
      <c r="C52" s="74"/>
      <c r="D52" s="74"/>
      <c r="E52" s="74"/>
      <c r="F52" s="74"/>
      <c r="G52" s="117"/>
      <c r="H52" s="117"/>
      <c r="I52" s="74"/>
      <c r="J52" s="74"/>
      <c r="K52" s="74"/>
      <c r="L52" s="117"/>
      <c r="M52" s="117"/>
    </row>
    <row r="53" spans="2:13" x14ac:dyDescent="0.35">
      <c r="B53" s="118" t="s">
        <v>53</v>
      </c>
      <c r="C53" s="55">
        <v>1127.953</v>
      </c>
      <c r="D53" s="55">
        <v>1070.828</v>
      </c>
      <c r="E53" s="55">
        <v>1036.43943644</v>
      </c>
      <c r="F53" s="95">
        <v>1289.085</v>
      </c>
      <c r="G53" s="57">
        <v>4.5999999999999999E-2</v>
      </c>
      <c r="H53" s="57">
        <v>0.26</v>
      </c>
      <c r="I53" s="55">
        <v>1674.626</v>
      </c>
      <c r="J53" s="55">
        <v>1697.9870000000001</v>
      </c>
      <c r="K53" s="55">
        <v>1774.0568175999999</v>
      </c>
      <c r="L53" s="57">
        <v>0.112</v>
      </c>
      <c r="M53" s="119">
        <v>0.37</v>
      </c>
    </row>
    <row r="54" spans="2:13" x14ac:dyDescent="0.35">
      <c r="B54" s="120" t="s">
        <v>54</v>
      </c>
      <c r="C54" s="74"/>
      <c r="D54" s="74"/>
      <c r="E54" s="74"/>
      <c r="F54" s="93"/>
      <c r="G54" s="76"/>
      <c r="H54" s="76"/>
      <c r="I54" s="74"/>
      <c r="J54" s="74"/>
      <c r="K54" s="74"/>
      <c r="L54" s="76"/>
      <c r="M54" s="121"/>
    </row>
    <row r="55" spans="2:13" x14ac:dyDescent="0.35">
      <c r="B55" s="120" t="s">
        <v>55</v>
      </c>
      <c r="C55" s="122">
        <v>-72.921999999999997</v>
      </c>
      <c r="D55" s="123">
        <v>-70.742000000000004</v>
      </c>
      <c r="E55" s="123">
        <v>-75.212000000000003</v>
      </c>
      <c r="F55" s="124">
        <v>-535.56899999999996</v>
      </c>
      <c r="G55" s="125">
        <v>0.94399999999999995</v>
      </c>
      <c r="H55" s="125">
        <v>1</v>
      </c>
      <c r="I55" s="123">
        <v>-556.33000000000004</v>
      </c>
      <c r="J55" s="123">
        <v>-179.596</v>
      </c>
      <c r="K55" s="123">
        <v>-187.6419008</v>
      </c>
      <c r="L55" s="125">
        <v>-0.29499999999999998</v>
      </c>
      <c r="M55" s="125">
        <v>1</v>
      </c>
    </row>
    <row r="56" spans="2:13" x14ac:dyDescent="0.35">
      <c r="B56" s="53" t="s">
        <v>56</v>
      </c>
      <c r="C56" s="74">
        <v>1206.104</v>
      </c>
      <c r="D56" s="74">
        <v>1063.355</v>
      </c>
      <c r="E56" s="74">
        <v>977.47799999999995</v>
      </c>
      <c r="F56" s="93">
        <v>958.3</v>
      </c>
      <c r="G56" s="76">
        <v>-7.3999999999999996E-2</v>
      </c>
      <c r="H56" s="76">
        <v>0.24199999999999999</v>
      </c>
      <c r="I56" s="74">
        <v>836.97199999999998</v>
      </c>
      <c r="J56" s="74">
        <v>720.423</v>
      </c>
      <c r="K56" s="74">
        <v>752.69795039999997</v>
      </c>
      <c r="L56" s="76">
        <v>-7.6999999999999999E-2</v>
      </c>
      <c r="M56" s="121">
        <v>0.188</v>
      </c>
    </row>
    <row r="57" spans="2:13" x14ac:dyDescent="0.35">
      <c r="B57" s="53" t="s">
        <v>130</v>
      </c>
      <c r="C57" s="74">
        <v>54.692999999999998</v>
      </c>
      <c r="D57" s="74">
        <v>58.524000000000001</v>
      </c>
      <c r="E57" s="74">
        <v>64.779050870000006</v>
      </c>
      <c r="F57" s="93">
        <v>60.536999999999999</v>
      </c>
      <c r="G57" s="76">
        <v>3.4000000000000002E-2</v>
      </c>
      <c r="H57" s="76">
        <v>1.4E-2</v>
      </c>
      <c r="I57" s="74">
        <v>61.143000000000001</v>
      </c>
      <c r="J57" s="74">
        <v>61.753999999999998</v>
      </c>
      <c r="K57" s="74">
        <v>64.5205792</v>
      </c>
      <c r="L57" s="76">
        <v>2.1000000000000001E-2</v>
      </c>
      <c r="M57" s="121">
        <v>1.4E-2</v>
      </c>
    </row>
    <row r="58" spans="2:13" x14ac:dyDescent="0.35">
      <c r="B58" s="53" t="s">
        <v>57</v>
      </c>
      <c r="C58" s="74">
        <v>343.255</v>
      </c>
      <c r="D58" s="74">
        <v>137.35900000000001</v>
      </c>
      <c r="E58" s="74">
        <v>174.05500000000001</v>
      </c>
      <c r="F58" s="93">
        <v>164.173</v>
      </c>
      <c r="G58" s="76">
        <v>-0.218</v>
      </c>
      <c r="H58" s="76">
        <v>4.7E-2</v>
      </c>
      <c r="I58" s="74">
        <v>167.29300000000001</v>
      </c>
      <c r="J58" s="74">
        <v>170.471</v>
      </c>
      <c r="K58" s="74">
        <v>178.10810079999999</v>
      </c>
      <c r="L58" s="76">
        <v>2.8000000000000001E-2</v>
      </c>
      <c r="M58" s="121">
        <v>3.9E-2</v>
      </c>
    </row>
    <row r="59" spans="2:13" x14ac:dyDescent="0.35">
      <c r="B59" s="53" t="s">
        <v>58</v>
      </c>
      <c r="C59" s="74">
        <v>1516.393</v>
      </c>
      <c r="D59" s="74">
        <v>1999.78</v>
      </c>
      <c r="E59" s="74">
        <v>2151.2153624299999</v>
      </c>
      <c r="F59" s="93">
        <v>1894.3489999999999</v>
      </c>
      <c r="G59" s="76">
        <v>7.6999999999999999E-2</v>
      </c>
      <c r="H59" s="76">
        <v>0.434</v>
      </c>
      <c r="I59" s="74">
        <v>1556.5119999999999</v>
      </c>
      <c r="J59" s="74">
        <v>1617.93</v>
      </c>
      <c r="K59" s="74">
        <v>1690.413264</v>
      </c>
      <c r="L59" s="76">
        <v>-3.6999999999999998E-2</v>
      </c>
      <c r="M59" s="121">
        <v>0.38900000000000001</v>
      </c>
    </row>
    <row r="60" spans="2:13" x14ac:dyDescent="0.35">
      <c r="B60" s="127" t="s">
        <v>66</v>
      </c>
      <c r="C60" s="74">
        <v>38.457000000000001</v>
      </c>
      <c r="D60" s="74">
        <v>9.1270000000000007</v>
      </c>
      <c r="E60" s="74">
        <v>13.914999999999999</v>
      </c>
      <c r="F60" s="93">
        <v>0</v>
      </c>
      <c r="G60" s="76">
        <v>-1</v>
      </c>
      <c r="H60" s="76">
        <v>4.0000000000000001E-3</v>
      </c>
      <c r="I60" s="74">
        <v>0</v>
      </c>
      <c r="J60" s="74">
        <v>0</v>
      </c>
      <c r="K60" s="74">
        <v>0</v>
      </c>
      <c r="L60" s="76">
        <v>0</v>
      </c>
      <c r="M60" s="121">
        <v>0</v>
      </c>
    </row>
    <row r="61" spans="2:13" x14ac:dyDescent="0.35">
      <c r="B61" s="62" t="s">
        <v>59</v>
      </c>
      <c r="C61" s="77">
        <v>4286.8550000000005</v>
      </c>
      <c r="D61" s="77">
        <v>4338.973</v>
      </c>
      <c r="E61" s="77">
        <v>4417.8818497399998</v>
      </c>
      <c r="F61" s="98">
        <v>4366.4440000000004</v>
      </c>
      <c r="G61" s="99">
        <v>6.0000000000000001E-3</v>
      </c>
      <c r="H61" s="99">
        <v>1</v>
      </c>
      <c r="I61" s="77">
        <v>4296.5460000000003</v>
      </c>
      <c r="J61" s="77">
        <v>4268.5649999999996</v>
      </c>
      <c r="K61" s="77">
        <v>4459.7967120000003</v>
      </c>
      <c r="L61" s="99">
        <v>7.0000000000000001E-3</v>
      </c>
      <c r="M61" s="100">
        <v>1</v>
      </c>
    </row>
    <row r="62" spans="2:13" x14ac:dyDescent="0.35">
      <c r="B62" s="53" t="s">
        <v>60</v>
      </c>
      <c r="C62" s="74">
        <v>1443.886</v>
      </c>
      <c r="D62" s="74">
        <v>1752.079</v>
      </c>
      <c r="E62" s="74">
        <v>1868.7339999999999</v>
      </c>
      <c r="F62" s="93">
        <v>1860.5830000000001</v>
      </c>
      <c r="G62" s="76">
        <v>8.7999999999999995E-2</v>
      </c>
      <c r="H62" s="76">
        <v>0.39700000000000002</v>
      </c>
      <c r="I62" s="74">
        <v>1915.5070000000001</v>
      </c>
      <c r="J62" s="74">
        <v>2005.02</v>
      </c>
      <c r="K62" s="74">
        <v>2094.8448960000001</v>
      </c>
      <c r="L62" s="76">
        <v>0.04</v>
      </c>
      <c r="M62" s="121">
        <v>0.45300000000000001</v>
      </c>
    </row>
    <row r="63" spans="2:13" x14ac:dyDescent="0.35">
      <c r="B63" s="126" t="s">
        <v>150</v>
      </c>
      <c r="C63" s="74">
        <v>851.90700000000004</v>
      </c>
      <c r="D63" s="74">
        <v>851.90700000000004</v>
      </c>
      <c r="E63" s="74">
        <v>846.02599999999995</v>
      </c>
      <c r="F63" s="93">
        <v>851.90700000000004</v>
      </c>
      <c r="G63" s="76">
        <v>0</v>
      </c>
      <c r="H63" s="76">
        <v>0.19500000000000001</v>
      </c>
      <c r="I63" s="74">
        <v>851.90800000000002</v>
      </c>
      <c r="J63" s="74">
        <v>851.90700000000004</v>
      </c>
      <c r="K63" s="74">
        <v>890.07243359999995</v>
      </c>
      <c r="L63" s="76">
        <v>1.4999999999999999E-2</v>
      </c>
      <c r="M63" s="121">
        <v>0.19800000000000001</v>
      </c>
    </row>
    <row r="64" spans="2:13" x14ac:dyDescent="0.35">
      <c r="B64" s="127" t="s">
        <v>63</v>
      </c>
      <c r="C64" s="74">
        <v>1577.9939999999999</v>
      </c>
      <c r="D64" s="74">
        <v>1216.25559970466</v>
      </c>
      <c r="E64" s="74">
        <v>1157.89872123345</v>
      </c>
      <c r="F64" s="93">
        <v>1448.106</v>
      </c>
      <c r="G64" s="76">
        <v>-2.8000000000000001E-2</v>
      </c>
      <c r="H64" s="76">
        <v>0.311</v>
      </c>
      <c r="I64" s="74">
        <v>1322.8710000000001</v>
      </c>
      <c r="J64" s="74">
        <v>1204.8420000000001</v>
      </c>
      <c r="K64" s="74">
        <v>1260.2713040000001</v>
      </c>
      <c r="L64" s="76">
        <v>-4.4999999999999998E-2</v>
      </c>
      <c r="M64" s="121">
        <v>0.30099999999999999</v>
      </c>
    </row>
    <row r="65" spans="2:13" x14ac:dyDescent="0.35">
      <c r="B65" s="126" t="s">
        <v>64</v>
      </c>
      <c r="C65" s="74">
        <v>214.18899999999999</v>
      </c>
      <c r="D65" s="74">
        <v>286.30700000000002</v>
      </c>
      <c r="E65" s="74">
        <v>307.96590663000006</v>
      </c>
      <c r="F65" s="93">
        <v>0</v>
      </c>
      <c r="G65" s="76">
        <v>-1</v>
      </c>
      <c r="H65" s="76">
        <v>4.5999999999999999E-2</v>
      </c>
      <c r="I65" s="74">
        <v>0</v>
      </c>
      <c r="J65" s="74">
        <v>0</v>
      </c>
      <c r="K65" s="74">
        <v>0</v>
      </c>
      <c r="L65" s="76">
        <v>0</v>
      </c>
      <c r="M65" s="121">
        <v>0</v>
      </c>
    </row>
    <row r="66" spans="2:13" x14ac:dyDescent="0.35">
      <c r="B66" s="126" t="s">
        <v>65</v>
      </c>
      <c r="C66" s="74">
        <v>136.92699999999999</v>
      </c>
      <c r="D66" s="74">
        <v>164.97399999999999</v>
      </c>
      <c r="E66" s="74">
        <v>165.05799999999999</v>
      </c>
      <c r="F66" s="93">
        <v>160.32499999999999</v>
      </c>
      <c r="G66" s="76">
        <v>5.3999999999999999E-2</v>
      </c>
      <c r="H66" s="76">
        <v>3.5999999999999997E-2</v>
      </c>
      <c r="I66" s="74">
        <v>161.928</v>
      </c>
      <c r="J66" s="74">
        <v>163.548</v>
      </c>
      <c r="K66" s="74">
        <v>170.87495039999999</v>
      </c>
      <c r="L66" s="76">
        <v>2.1000000000000001E-2</v>
      </c>
      <c r="M66" s="121">
        <v>3.7999999999999999E-2</v>
      </c>
    </row>
    <row r="67" spans="2:13" x14ac:dyDescent="0.35">
      <c r="B67" s="127" t="s">
        <v>66</v>
      </c>
      <c r="C67" s="74">
        <v>4.5179999999999998</v>
      </c>
      <c r="D67" s="74">
        <v>14.491057076635405</v>
      </c>
      <c r="E67" s="74">
        <v>0</v>
      </c>
      <c r="F67" s="93">
        <v>13.108000000000001</v>
      </c>
      <c r="G67" s="76">
        <v>0.42599999999999999</v>
      </c>
      <c r="H67" s="76">
        <v>2E-3</v>
      </c>
      <c r="I67" s="74">
        <v>11.917</v>
      </c>
      <c r="J67" s="74">
        <v>10.833</v>
      </c>
      <c r="K67" s="74">
        <v>11.318318400000001</v>
      </c>
      <c r="L67" s="76">
        <v>-4.8000000000000001E-2</v>
      </c>
      <c r="M67" s="121">
        <v>3.0000000000000001E-3</v>
      </c>
    </row>
    <row r="68" spans="2:13" x14ac:dyDescent="0.35">
      <c r="B68" s="53" t="s">
        <v>67</v>
      </c>
      <c r="C68" s="74">
        <v>57.433999999999997</v>
      </c>
      <c r="D68" s="74">
        <v>52.959000000000003</v>
      </c>
      <c r="E68" s="74">
        <v>72.198999999999998</v>
      </c>
      <c r="F68" s="93">
        <v>32.414999999999999</v>
      </c>
      <c r="G68" s="76">
        <v>-0.17399999999999999</v>
      </c>
      <c r="H68" s="76">
        <v>1.2E-2</v>
      </c>
      <c r="I68" s="74">
        <v>32.414999999999999</v>
      </c>
      <c r="J68" s="74">
        <v>32.414999999999999</v>
      </c>
      <c r="K68" s="74">
        <v>32.414999999999999</v>
      </c>
      <c r="L68" s="76">
        <v>0</v>
      </c>
      <c r="M68" s="121">
        <v>7.0000000000000001E-3</v>
      </c>
    </row>
    <row r="69" spans="2:13" x14ac:dyDescent="0.35">
      <c r="B69" s="62" t="s">
        <v>69</v>
      </c>
      <c r="C69" s="77">
        <v>4286.8550000000005</v>
      </c>
      <c r="D69" s="77">
        <v>4338.972656781295</v>
      </c>
      <c r="E69" s="77">
        <v>4417.8816278634495</v>
      </c>
      <c r="F69" s="98">
        <v>4366.4440000000004</v>
      </c>
      <c r="G69" s="99">
        <v>6.0000000000000001E-3</v>
      </c>
      <c r="H69" s="99">
        <v>1</v>
      </c>
      <c r="I69" s="77">
        <v>4296.5460000000003</v>
      </c>
      <c r="J69" s="77">
        <v>4268.5649999999996</v>
      </c>
      <c r="K69" s="77">
        <v>4459.7969023999995</v>
      </c>
      <c r="L69" s="99">
        <v>7.0000000000000001E-3</v>
      </c>
      <c r="M69" s="100">
        <v>1</v>
      </c>
    </row>
    <row r="70" spans="2:13" x14ac:dyDescent="0.35">
      <c r="B70" s="128"/>
      <c r="C70" s="129"/>
      <c r="D70" s="129"/>
      <c r="E70" s="130"/>
      <c r="F70" s="130"/>
      <c r="G70" s="130"/>
      <c r="H70" s="130"/>
      <c r="I70" s="130"/>
      <c r="J70" s="130"/>
      <c r="K70" s="131"/>
      <c r="L70" s="131"/>
      <c r="M70" s="131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  <pageSetup orientation="portrait" horizontalDpi="4294967293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4"/>
  <dimension ref="B1:K14"/>
  <sheetViews>
    <sheetView showGridLines="0" topLeftCell="A10" workbookViewId="0">
      <selection activeCell="H11" sqref="H11"/>
    </sheetView>
  </sheetViews>
  <sheetFormatPr defaultRowHeight="14.5" x14ac:dyDescent="0.35"/>
  <cols>
    <col min="1" max="1" width="2.7265625" customWidth="1"/>
    <col min="2" max="4" width="17.7265625" customWidth="1"/>
    <col min="7" max="9" width="9.7265625" customWidth="1"/>
  </cols>
  <sheetData>
    <row r="1" spans="2:11" x14ac:dyDescent="0.35">
      <c r="B1" s="132" t="s">
        <v>70</v>
      </c>
    </row>
    <row r="2" spans="2:11" x14ac:dyDescent="0.35">
      <c r="B2" s="291" t="s">
        <v>151</v>
      </c>
      <c r="C2" s="291"/>
      <c r="D2" s="291"/>
      <c r="E2" s="291"/>
      <c r="F2" s="291"/>
      <c r="G2" s="291"/>
      <c r="H2" s="291"/>
      <c r="I2" s="291"/>
      <c r="J2" s="291"/>
      <c r="K2" s="291"/>
    </row>
    <row r="3" spans="2:11" ht="22" x14ac:dyDescent="0.35">
      <c r="B3" s="133" t="s">
        <v>72</v>
      </c>
      <c r="C3" s="134" t="s">
        <v>73</v>
      </c>
      <c r="D3" s="135" t="s">
        <v>74</v>
      </c>
      <c r="E3" s="292" t="s">
        <v>75</v>
      </c>
      <c r="F3" s="293"/>
      <c r="G3" s="294"/>
      <c r="H3" s="136" t="s">
        <v>76</v>
      </c>
      <c r="I3" s="295" t="s">
        <v>77</v>
      </c>
      <c r="J3" s="296"/>
      <c r="K3" s="296"/>
    </row>
    <row r="4" spans="2:11" x14ac:dyDescent="0.35">
      <c r="B4" s="216"/>
      <c r="C4" s="216"/>
      <c r="D4" s="217"/>
      <c r="E4" s="218" t="s">
        <v>7</v>
      </c>
      <c r="F4" s="218" t="s">
        <v>8</v>
      </c>
      <c r="G4" s="218" t="s">
        <v>9</v>
      </c>
      <c r="H4" s="218" t="s">
        <v>10</v>
      </c>
      <c r="I4" s="218" t="s">
        <v>12</v>
      </c>
      <c r="J4" s="218" t="s">
        <v>13</v>
      </c>
      <c r="K4" s="219" t="s">
        <v>14</v>
      </c>
    </row>
    <row r="5" spans="2:11" ht="30" x14ac:dyDescent="0.35">
      <c r="B5" s="250" t="s">
        <v>152</v>
      </c>
      <c r="C5" s="251" t="s">
        <v>148</v>
      </c>
      <c r="D5" s="326" t="s">
        <v>196</v>
      </c>
      <c r="E5" s="256">
        <v>0.85</v>
      </c>
      <c r="F5" s="257">
        <v>0.998</v>
      </c>
      <c r="G5" s="257">
        <v>0.998</v>
      </c>
      <c r="H5" s="257">
        <v>0.998</v>
      </c>
      <c r="I5" s="257">
        <v>0.998</v>
      </c>
      <c r="J5" s="257">
        <v>0.998</v>
      </c>
      <c r="K5" s="258">
        <v>0.998</v>
      </c>
    </row>
    <row r="6" spans="2:11" x14ac:dyDescent="0.35">
      <c r="B6" s="329" t="s">
        <v>153</v>
      </c>
      <c r="C6" s="327" t="s">
        <v>148</v>
      </c>
      <c r="D6" s="327"/>
      <c r="E6" s="259">
        <v>0.999</v>
      </c>
      <c r="F6" s="259">
        <v>0.999</v>
      </c>
      <c r="G6" s="259">
        <v>0.99890000000000001</v>
      </c>
      <c r="H6" s="259">
        <v>0.999</v>
      </c>
      <c r="I6" s="330">
        <v>0.99</v>
      </c>
      <c r="J6" s="330">
        <v>0.99</v>
      </c>
      <c r="K6" s="331">
        <v>0.99</v>
      </c>
    </row>
    <row r="7" spans="2:11" ht="20" x14ac:dyDescent="0.35">
      <c r="B7" s="329"/>
      <c r="C7" s="327"/>
      <c r="D7" s="327"/>
      <c r="E7" s="260" t="s">
        <v>249</v>
      </c>
      <c r="F7" s="260" t="s">
        <v>249</v>
      </c>
      <c r="G7" s="260" t="s">
        <v>249</v>
      </c>
      <c r="H7" s="260" t="s">
        <v>249</v>
      </c>
      <c r="I7" s="330"/>
      <c r="J7" s="330"/>
      <c r="K7" s="331"/>
    </row>
    <row r="8" spans="2:11" ht="20" x14ac:dyDescent="0.35">
      <c r="B8" s="329"/>
      <c r="C8" s="327"/>
      <c r="D8" s="327"/>
      <c r="E8" s="261" t="s">
        <v>250</v>
      </c>
      <c r="F8" s="261" t="s">
        <v>250</v>
      </c>
      <c r="G8" s="261" t="s">
        <v>250</v>
      </c>
      <c r="H8" s="261" t="s">
        <v>250</v>
      </c>
      <c r="I8" s="330"/>
      <c r="J8" s="330"/>
      <c r="K8" s="331"/>
    </row>
    <row r="9" spans="2:11" x14ac:dyDescent="0.35">
      <c r="B9" s="266" t="s">
        <v>311</v>
      </c>
      <c r="C9" s="327" t="s">
        <v>148</v>
      </c>
      <c r="D9" s="327"/>
      <c r="E9" s="324">
        <v>2</v>
      </c>
      <c r="F9" s="324">
        <v>2</v>
      </c>
      <c r="G9" s="324">
        <v>2</v>
      </c>
      <c r="H9" s="324">
        <v>2</v>
      </c>
      <c r="I9" s="324" t="s">
        <v>313</v>
      </c>
      <c r="J9" s="324" t="s">
        <v>313</v>
      </c>
      <c r="K9" s="325" t="s">
        <v>313</v>
      </c>
    </row>
    <row r="10" spans="2:11" ht="20" x14ac:dyDescent="0.35">
      <c r="B10" s="267" t="s">
        <v>312</v>
      </c>
      <c r="C10" s="327"/>
      <c r="D10" s="327"/>
      <c r="E10" s="324"/>
      <c r="F10" s="324"/>
      <c r="G10" s="324"/>
      <c r="H10" s="324"/>
      <c r="I10" s="324"/>
      <c r="J10" s="324"/>
      <c r="K10" s="325"/>
    </row>
    <row r="11" spans="2:11" ht="20" x14ac:dyDescent="0.35">
      <c r="B11" s="252" t="s">
        <v>251</v>
      </c>
      <c r="C11" s="253" t="s">
        <v>148</v>
      </c>
      <c r="D11" s="327"/>
      <c r="E11" s="262" t="s">
        <v>314</v>
      </c>
      <c r="F11" s="262" t="s">
        <v>314</v>
      </c>
      <c r="G11" s="262">
        <v>163</v>
      </c>
      <c r="H11" s="262">
        <v>170</v>
      </c>
      <c r="I11" s="262">
        <v>206</v>
      </c>
      <c r="J11" s="262">
        <v>0</v>
      </c>
      <c r="K11" s="263">
        <v>0</v>
      </c>
    </row>
    <row r="12" spans="2:11" ht="30" x14ac:dyDescent="0.35">
      <c r="B12" s="254" t="s">
        <v>252</v>
      </c>
      <c r="C12" s="255" t="s">
        <v>148</v>
      </c>
      <c r="D12" s="328"/>
      <c r="E12" s="264" t="s">
        <v>314</v>
      </c>
      <c r="F12" s="264" t="s">
        <v>314</v>
      </c>
      <c r="G12" s="264" t="s">
        <v>253</v>
      </c>
      <c r="H12" s="264" t="s">
        <v>254</v>
      </c>
      <c r="I12" s="264">
        <v>0</v>
      </c>
      <c r="J12" s="264">
        <v>0</v>
      </c>
      <c r="K12" s="265">
        <v>0</v>
      </c>
    </row>
    <row r="13" spans="2:11" x14ac:dyDescent="0.35">
      <c r="B13" s="225" t="s">
        <v>216</v>
      </c>
    </row>
    <row r="14" spans="2:11" x14ac:dyDescent="0.35">
      <c r="B14" s="224" t="s">
        <v>217</v>
      </c>
    </row>
  </sheetData>
  <mergeCells count="17">
    <mergeCell ref="H9:H10"/>
    <mergeCell ref="I9:I10"/>
    <mergeCell ref="J9:J10"/>
    <mergeCell ref="K9:K10"/>
    <mergeCell ref="B2:K2"/>
    <mergeCell ref="E3:G3"/>
    <mergeCell ref="I3:K3"/>
    <mergeCell ref="D5:D12"/>
    <mergeCell ref="B6:B8"/>
    <mergeCell ref="C6:C8"/>
    <mergeCell ref="I6:I8"/>
    <mergeCell ref="J6:J8"/>
    <mergeCell ref="K6:K8"/>
    <mergeCell ref="C9:C10"/>
    <mergeCell ref="E9:E10"/>
    <mergeCell ref="F9:F10"/>
    <mergeCell ref="G9:G10"/>
  </mergeCells>
  <pageMargins left="0.7" right="0.7" top="0.75" bottom="0.75" header="0.3" footer="0.3"/>
  <pageSetup orientation="portrait" horizontalDpi="4294967293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5"/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7265625" customWidth="1"/>
  </cols>
  <sheetData>
    <row r="1" spans="2:21" x14ac:dyDescent="0.35">
      <c r="B1" s="132" t="s">
        <v>70</v>
      </c>
    </row>
    <row r="2" spans="2:21" x14ac:dyDescent="0.35">
      <c r="B2" s="284" t="s">
        <v>154</v>
      </c>
      <c r="C2" s="303"/>
      <c r="D2" s="303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</row>
    <row r="3" spans="2:21" x14ac:dyDescent="0.35">
      <c r="B3" s="144"/>
      <c r="C3" s="304" t="s">
        <v>79</v>
      </c>
      <c r="D3" s="305"/>
      <c r="E3" s="145" t="s">
        <v>80</v>
      </c>
      <c r="F3" s="306" t="s">
        <v>81</v>
      </c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146"/>
      <c r="T3" s="307" t="s">
        <v>82</v>
      </c>
      <c r="U3" s="309" t="s">
        <v>83</v>
      </c>
    </row>
    <row r="4" spans="2:21" ht="47.5" x14ac:dyDescent="0.35">
      <c r="B4" s="147"/>
      <c r="C4" s="148" t="s">
        <v>84</v>
      </c>
      <c r="D4" s="149" t="s">
        <v>85</v>
      </c>
      <c r="E4" s="300" t="s">
        <v>86</v>
      </c>
      <c r="F4" s="301"/>
      <c r="G4" s="302"/>
      <c r="H4" s="300" t="s">
        <v>87</v>
      </c>
      <c r="I4" s="301"/>
      <c r="J4" s="302"/>
      <c r="K4" s="300" t="s">
        <v>88</v>
      </c>
      <c r="L4" s="301"/>
      <c r="M4" s="301"/>
      <c r="N4" s="301"/>
      <c r="O4" s="301"/>
      <c r="P4" s="301"/>
      <c r="Q4" s="301"/>
      <c r="R4" s="301"/>
      <c r="S4" s="302"/>
      <c r="T4" s="308"/>
      <c r="U4" s="310"/>
    </row>
    <row r="5" spans="2:21" x14ac:dyDescent="0.35">
      <c r="B5" s="150"/>
      <c r="C5" s="151"/>
      <c r="D5" s="152"/>
      <c r="E5" s="300" t="s">
        <v>9</v>
      </c>
      <c r="F5" s="301"/>
      <c r="G5" s="302"/>
      <c r="H5" s="300" t="s">
        <v>10</v>
      </c>
      <c r="I5" s="301"/>
      <c r="J5" s="302"/>
      <c r="K5" s="300" t="s">
        <v>12</v>
      </c>
      <c r="L5" s="301"/>
      <c r="M5" s="302"/>
      <c r="N5" s="300" t="s">
        <v>13</v>
      </c>
      <c r="O5" s="301"/>
      <c r="P5" s="302"/>
      <c r="Q5" s="300" t="s">
        <v>14</v>
      </c>
      <c r="R5" s="301"/>
      <c r="S5" s="302"/>
      <c r="T5" s="153" t="s">
        <v>15</v>
      </c>
      <c r="U5" s="154"/>
    </row>
    <row r="6" spans="2:21" ht="20" x14ac:dyDescent="0.35">
      <c r="B6" s="155" t="s">
        <v>155</v>
      </c>
      <c r="C6" s="156"/>
      <c r="D6" s="157"/>
      <c r="E6" s="158" t="s">
        <v>90</v>
      </c>
      <c r="F6" s="159" t="s">
        <v>91</v>
      </c>
      <c r="G6" s="160" t="s">
        <v>92</v>
      </c>
      <c r="H6" s="158" t="s">
        <v>90</v>
      </c>
      <c r="I6" s="159" t="s">
        <v>91</v>
      </c>
      <c r="J6" s="160" t="s">
        <v>92</v>
      </c>
      <c r="K6" s="158" t="s">
        <v>90</v>
      </c>
      <c r="L6" s="159" t="s">
        <v>91</v>
      </c>
      <c r="M6" s="160" t="s">
        <v>92</v>
      </c>
      <c r="N6" s="158" t="s">
        <v>90</v>
      </c>
      <c r="O6" s="159" t="s">
        <v>91</v>
      </c>
      <c r="P6" s="160" t="s">
        <v>92</v>
      </c>
      <c r="Q6" s="158" t="s">
        <v>90</v>
      </c>
      <c r="R6" s="159" t="s">
        <v>91</v>
      </c>
      <c r="S6" s="160" t="s">
        <v>92</v>
      </c>
      <c r="T6" s="161" t="s">
        <v>93</v>
      </c>
      <c r="U6" s="162"/>
    </row>
    <row r="7" spans="2:21" x14ac:dyDescent="0.35">
      <c r="B7" s="163" t="s">
        <v>94</v>
      </c>
      <c r="C7" s="164">
        <v>485</v>
      </c>
      <c r="D7" s="165">
        <v>493</v>
      </c>
      <c r="E7" s="166">
        <v>493</v>
      </c>
      <c r="F7" s="167">
        <v>469.53540509000004</v>
      </c>
      <c r="G7" s="168">
        <v>0.95240447279918872</v>
      </c>
      <c r="H7" s="166">
        <v>484</v>
      </c>
      <c r="I7" s="167">
        <v>433.57239069000002</v>
      </c>
      <c r="J7" s="168">
        <v>0.89581072456611577</v>
      </c>
      <c r="K7" s="166">
        <v>484</v>
      </c>
      <c r="L7" s="167">
        <v>451.34785119497798</v>
      </c>
      <c r="M7" s="168">
        <v>0.93253688263425205</v>
      </c>
      <c r="N7" s="166">
        <v>479</v>
      </c>
      <c r="O7" s="167">
        <v>469.85368290269253</v>
      </c>
      <c r="P7" s="168">
        <v>0.98090539228119522</v>
      </c>
      <c r="Q7" s="166">
        <v>483</v>
      </c>
      <c r="R7" s="167">
        <v>490.90302443772447</v>
      </c>
      <c r="S7" s="167">
        <v>1.0163623694362824</v>
      </c>
      <c r="T7" s="169">
        <v>-6.8918009424900895E-4</v>
      </c>
      <c r="U7" s="169">
        <v>1.0000000000000002</v>
      </c>
    </row>
    <row r="8" spans="2:21" x14ac:dyDescent="0.35">
      <c r="B8" s="170" t="s">
        <v>121</v>
      </c>
      <c r="C8" s="171">
        <v>40</v>
      </c>
      <c r="D8" s="171">
        <v>44</v>
      </c>
      <c r="E8" s="172">
        <v>40</v>
      </c>
      <c r="F8" s="173">
        <v>18.524000000000001</v>
      </c>
      <c r="G8" s="174">
        <v>0.46310000000000001</v>
      </c>
      <c r="H8" s="172">
        <v>40</v>
      </c>
      <c r="I8" s="173">
        <v>18.542999999999999</v>
      </c>
      <c r="J8" s="174">
        <v>0.46357499999999996</v>
      </c>
      <c r="K8" s="172">
        <v>40</v>
      </c>
      <c r="L8" s="173">
        <v>19.452000000000002</v>
      </c>
      <c r="M8" s="174">
        <v>0.48630000000000007</v>
      </c>
      <c r="N8" s="172">
        <v>40</v>
      </c>
      <c r="O8" s="173">
        <v>19.78908117440448</v>
      </c>
      <c r="P8" s="174">
        <v>0.49472702936011198</v>
      </c>
      <c r="Q8" s="175">
        <v>43</v>
      </c>
      <c r="R8" s="173">
        <v>22.939</v>
      </c>
      <c r="S8" s="173">
        <v>0.53346511627906978</v>
      </c>
      <c r="T8" s="176">
        <v>2.4399807259133155E-2</v>
      </c>
      <c r="U8" s="177">
        <v>8.4455869550392887E-2</v>
      </c>
    </row>
    <row r="9" spans="2:21" x14ac:dyDescent="0.35">
      <c r="B9" s="170" t="s">
        <v>95</v>
      </c>
      <c r="C9" s="178">
        <v>46</v>
      </c>
      <c r="D9" s="178">
        <v>46</v>
      </c>
      <c r="E9" s="179">
        <v>46</v>
      </c>
      <c r="F9" s="180">
        <v>23.548999999999999</v>
      </c>
      <c r="G9" s="181">
        <v>0.51193478260869563</v>
      </c>
      <c r="H9" s="179">
        <v>46</v>
      </c>
      <c r="I9" s="180">
        <v>24.461429199999998</v>
      </c>
      <c r="J9" s="181">
        <v>0.53177019999999997</v>
      </c>
      <c r="K9" s="179">
        <v>45</v>
      </c>
      <c r="L9" s="180">
        <v>25.542000000000002</v>
      </c>
      <c r="M9" s="181">
        <v>0.56759999999999999</v>
      </c>
      <c r="N9" s="179">
        <v>45</v>
      </c>
      <c r="O9" s="180">
        <v>26.679271155133478</v>
      </c>
      <c r="P9" s="181">
        <v>0.59287269233629947</v>
      </c>
      <c r="Q9" s="182">
        <v>46</v>
      </c>
      <c r="R9" s="180">
        <v>28.788</v>
      </c>
      <c r="S9" s="180">
        <v>0.62582608695652175</v>
      </c>
      <c r="T9" s="183">
        <v>0</v>
      </c>
      <c r="U9" s="184">
        <v>9.430008610355925E-2</v>
      </c>
    </row>
    <row r="10" spans="2:21" x14ac:dyDescent="0.35">
      <c r="B10" s="170" t="s">
        <v>96</v>
      </c>
      <c r="C10" s="178">
        <v>1</v>
      </c>
      <c r="D10" s="178">
        <v>1</v>
      </c>
      <c r="E10" s="179">
        <v>1</v>
      </c>
      <c r="F10" s="180">
        <v>1.0139182</v>
      </c>
      <c r="G10" s="181">
        <v>1.0139182</v>
      </c>
      <c r="H10" s="179">
        <v>1</v>
      </c>
      <c r="I10" s="180">
        <v>1.0139182</v>
      </c>
      <c r="J10" s="181">
        <v>1.0139182</v>
      </c>
      <c r="K10" s="179">
        <v>1</v>
      </c>
      <c r="L10" s="180">
        <v>1.05873338444</v>
      </c>
      <c r="M10" s="181">
        <v>1.05873338444</v>
      </c>
      <c r="N10" s="179">
        <v>1</v>
      </c>
      <c r="O10" s="180">
        <v>1.1058470200475798</v>
      </c>
      <c r="P10" s="181">
        <v>1.1058470200475798</v>
      </c>
      <c r="Q10" s="182">
        <v>1</v>
      </c>
      <c r="R10" s="180">
        <v>1.1064824425835202</v>
      </c>
      <c r="S10" s="180">
        <v>1.1064824425835202</v>
      </c>
      <c r="T10" s="183">
        <v>0</v>
      </c>
      <c r="U10" s="184">
        <v>2.0725768629834248E-3</v>
      </c>
    </row>
    <row r="11" spans="2:21" x14ac:dyDescent="0.35">
      <c r="B11" s="170" t="s">
        <v>97</v>
      </c>
      <c r="C11" s="178">
        <v>391</v>
      </c>
      <c r="D11" s="178">
        <v>395</v>
      </c>
      <c r="E11" s="179">
        <v>399</v>
      </c>
      <c r="F11" s="180">
        <v>404.55845240000002</v>
      </c>
      <c r="G11" s="181">
        <v>1.0139309583959901</v>
      </c>
      <c r="H11" s="179">
        <v>390</v>
      </c>
      <c r="I11" s="180">
        <v>367.66400880000003</v>
      </c>
      <c r="J11" s="181">
        <v>0.9427282276923078</v>
      </c>
      <c r="K11" s="179">
        <v>391</v>
      </c>
      <c r="L11" s="180">
        <v>382.43754379607998</v>
      </c>
      <c r="M11" s="181">
        <v>0.97810113502833751</v>
      </c>
      <c r="N11" s="179">
        <v>386</v>
      </c>
      <c r="O11" s="180">
        <v>398.40474749500561</v>
      </c>
      <c r="P11" s="181">
        <v>1.0321366515414654</v>
      </c>
      <c r="Q11" s="182">
        <v>386</v>
      </c>
      <c r="R11" s="180">
        <v>414.18108745242466</v>
      </c>
      <c r="S11" s="180">
        <v>1.0730079985814109</v>
      </c>
      <c r="T11" s="183">
        <v>-3.4305586939799015E-3</v>
      </c>
      <c r="U11" s="184">
        <v>0.80466342944218061</v>
      </c>
    </row>
    <row r="12" spans="2:21" x14ac:dyDescent="0.35">
      <c r="B12" s="185" t="s">
        <v>98</v>
      </c>
      <c r="C12" s="186">
        <v>7</v>
      </c>
      <c r="D12" s="186">
        <v>7</v>
      </c>
      <c r="E12" s="187">
        <v>7</v>
      </c>
      <c r="F12" s="188">
        <v>21.890034489999998</v>
      </c>
      <c r="G12" s="189">
        <v>3.127147784285714</v>
      </c>
      <c r="H12" s="187">
        <v>7</v>
      </c>
      <c r="I12" s="188">
        <v>21.890034489999998</v>
      </c>
      <c r="J12" s="189">
        <v>3.127147784285714</v>
      </c>
      <c r="K12" s="187">
        <v>7</v>
      </c>
      <c r="L12" s="188">
        <v>22.857574014457999</v>
      </c>
      <c r="M12" s="189">
        <v>3.2653677163511428</v>
      </c>
      <c r="N12" s="187">
        <v>7</v>
      </c>
      <c r="O12" s="188">
        <v>23.874736058101377</v>
      </c>
      <c r="P12" s="189">
        <v>3.4106765797287681</v>
      </c>
      <c r="Q12" s="190">
        <v>7</v>
      </c>
      <c r="R12" s="188">
        <v>23.888454542716264</v>
      </c>
      <c r="S12" s="188">
        <v>3.4126363632451806</v>
      </c>
      <c r="T12" s="191">
        <v>0</v>
      </c>
      <c r="U12" s="192">
        <v>1.4508038040883974E-2</v>
      </c>
    </row>
    <row r="13" spans="2:21" x14ac:dyDescent="0.35">
      <c r="B13" s="193" t="s">
        <v>99</v>
      </c>
      <c r="C13" s="194"/>
      <c r="D13" s="194"/>
      <c r="E13" s="194"/>
      <c r="F13" s="194"/>
      <c r="G13" s="194"/>
      <c r="H13" s="194"/>
      <c r="I13" s="195"/>
      <c r="J13" s="195"/>
      <c r="K13" s="194"/>
      <c r="L13" s="195"/>
      <c r="M13" s="195"/>
      <c r="N13" s="194"/>
      <c r="O13" s="195"/>
      <c r="P13" s="195"/>
      <c r="Q13" s="194"/>
      <c r="R13" s="195"/>
      <c r="S13" s="195"/>
      <c r="T13" s="196"/>
      <c r="U13" s="196"/>
    </row>
    <row r="14" spans="2:21" x14ac:dyDescent="0.35"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6"/>
  <dimension ref="B1:AB83"/>
  <sheetViews>
    <sheetView showGridLines="0" topLeftCell="A67" workbookViewId="0">
      <selection activeCell="B1" sqref="B1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28" x14ac:dyDescent="0.35">
      <c r="B1" s="132" t="s">
        <v>70</v>
      </c>
      <c r="AB1">
        <f>SUMPRODUCT(LEN(B2)-LEN(SUBSTITUTE(B2,{1,2,3,4,5,6,7,8,9,0},"")))</f>
        <v>4</v>
      </c>
    </row>
    <row r="2" spans="2:28" x14ac:dyDescent="0.35">
      <c r="B2" s="284" t="s">
        <v>156</v>
      </c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</row>
    <row r="3" spans="2:28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85" t="s">
        <v>11</v>
      </c>
      <c r="H4" s="286"/>
      <c r="I4" s="12" t="s">
        <v>12</v>
      </c>
      <c r="J4" s="12" t="s">
        <v>13</v>
      </c>
      <c r="K4" s="12" t="s">
        <v>14</v>
      </c>
      <c r="L4" s="285" t="s">
        <v>15</v>
      </c>
      <c r="M4" s="287"/>
    </row>
    <row r="5" spans="2:28" x14ac:dyDescent="0.35">
      <c r="B5" s="14" t="s">
        <v>16</v>
      </c>
      <c r="C5" s="15">
        <v>1530.2233096299999</v>
      </c>
      <c r="D5" s="15">
        <v>1258.5440965399989</v>
      </c>
      <c r="E5" s="15">
        <v>1108.5305829100016</v>
      </c>
      <c r="F5" s="16">
        <v>1601.5231071300002</v>
      </c>
      <c r="G5" s="17">
        <v>1.4999999999999999E-2</v>
      </c>
      <c r="H5" s="17">
        <v>0.23200000000000001</v>
      </c>
      <c r="I5" s="15">
        <v>1730.0709506300002</v>
      </c>
      <c r="J5" s="15">
        <v>1729.0067064500001</v>
      </c>
      <c r="K5" s="15">
        <v>1806.4662068989603</v>
      </c>
      <c r="L5" s="17">
        <v>4.1000000000000002E-2</v>
      </c>
      <c r="M5" s="18">
        <v>0.249</v>
      </c>
    </row>
    <row r="6" spans="2:28" x14ac:dyDescent="0.35">
      <c r="B6" s="14" t="s">
        <v>157</v>
      </c>
      <c r="C6" s="15">
        <v>1862.54778162</v>
      </c>
      <c r="D6" s="15">
        <v>1719.83013876</v>
      </c>
      <c r="E6" s="15">
        <v>1772.9857383900001</v>
      </c>
      <c r="F6" s="16">
        <v>1863.9832398600001</v>
      </c>
      <c r="G6" s="17">
        <v>0</v>
      </c>
      <c r="H6" s="17">
        <v>0.308</v>
      </c>
      <c r="I6" s="15">
        <v>1942.6683036199997</v>
      </c>
      <c r="J6" s="15">
        <v>1985.9023829100001</v>
      </c>
      <c r="K6" s="15">
        <v>2074.8708096643682</v>
      </c>
      <c r="L6" s="17">
        <v>3.5999999999999997E-2</v>
      </c>
      <c r="M6" s="19">
        <v>0.28499999999999998</v>
      </c>
    </row>
    <row r="7" spans="2:28" x14ac:dyDescent="0.35">
      <c r="B7" s="14" t="s">
        <v>158</v>
      </c>
      <c r="C7" s="15">
        <v>821.02127050000001</v>
      </c>
      <c r="D7" s="15">
        <v>817.25889743000027</v>
      </c>
      <c r="E7" s="15">
        <v>698.68017961999988</v>
      </c>
      <c r="F7" s="16">
        <v>908.76935456000012</v>
      </c>
      <c r="G7" s="17">
        <v>3.4000000000000002E-2</v>
      </c>
      <c r="H7" s="17">
        <v>0.13800000000000001</v>
      </c>
      <c r="I7" s="15">
        <v>1024.67460357</v>
      </c>
      <c r="J7" s="15">
        <v>861.90693326000007</v>
      </c>
      <c r="K7" s="15">
        <v>900.52036387004796</v>
      </c>
      <c r="L7" s="17">
        <v>-3.0000000000000001E-3</v>
      </c>
      <c r="M7" s="19">
        <v>0.13400000000000001</v>
      </c>
    </row>
    <row r="8" spans="2:28" x14ac:dyDescent="0.35">
      <c r="B8" s="14" t="s">
        <v>159</v>
      </c>
      <c r="C8" s="15">
        <v>810.13260162000017</v>
      </c>
      <c r="D8" s="15">
        <v>792.21490738</v>
      </c>
      <c r="E8" s="15">
        <v>657.46751390999998</v>
      </c>
      <c r="F8" s="16">
        <v>720.07082874000014</v>
      </c>
      <c r="G8" s="17">
        <v>-3.9E-2</v>
      </c>
      <c r="H8" s="17">
        <v>0.127</v>
      </c>
      <c r="I8" s="15">
        <v>823.68608184999994</v>
      </c>
      <c r="J8" s="15">
        <v>814.48850523999999</v>
      </c>
      <c r="K8" s="15">
        <v>850.97759027475183</v>
      </c>
      <c r="L8" s="17">
        <v>5.7000000000000002E-2</v>
      </c>
      <c r="M8" s="19">
        <v>0.11600000000000001</v>
      </c>
    </row>
    <row r="9" spans="2:28" x14ac:dyDescent="0.35">
      <c r="B9" s="14" t="s">
        <v>160</v>
      </c>
      <c r="C9" s="15">
        <v>454.32026769999993</v>
      </c>
      <c r="D9" s="15">
        <v>233.75791685999999</v>
      </c>
      <c r="E9" s="15">
        <v>447.76486091000004</v>
      </c>
      <c r="F9" s="16">
        <v>398.69217155000001</v>
      </c>
      <c r="G9" s="17">
        <v>-4.2999999999999997E-2</v>
      </c>
      <c r="H9" s="17">
        <v>6.5000000000000002E-2</v>
      </c>
      <c r="I9" s="15">
        <v>478.64858832999994</v>
      </c>
      <c r="J9" s="15">
        <v>539.56767952999996</v>
      </c>
      <c r="K9" s="15">
        <v>563.74031157294394</v>
      </c>
      <c r="L9" s="17">
        <v>0.122</v>
      </c>
      <c r="M9" s="19">
        <v>7.1999999999999995E-2</v>
      </c>
    </row>
    <row r="10" spans="2:28" x14ac:dyDescent="0.35">
      <c r="B10" s="14" t="s">
        <v>161</v>
      </c>
      <c r="C10" s="15">
        <v>771.40013783999996</v>
      </c>
      <c r="D10" s="15">
        <v>758.97998321000011</v>
      </c>
      <c r="E10" s="15">
        <v>646.43502821999994</v>
      </c>
      <c r="F10" s="16">
        <v>881.99071986999991</v>
      </c>
      <c r="G10" s="17">
        <v>4.5999999999999999E-2</v>
      </c>
      <c r="H10" s="17">
        <v>0.13</v>
      </c>
      <c r="I10" s="15">
        <v>996.15141941000024</v>
      </c>
      <c r="J10" s="15">
        <v>1022.48364989</v>
      </c>
      <c r="K10" s="15">
        <v>1068.2909174050719</v>
      </c>
      <c r="L10" s="17">
        <v>6.6000000000000003E-2</v>
      </c>
      <c r="M10" s="19">
        <v>0.14399999999999999</v>
      </c>
    </row>
    <row r="11" spans="2:28" x14ac:dyDescent="0.35">
      <c r="B11" s="20" t="s">
        <v>18</v>
      </c>
      <c r="C11" s="21">
        <v>6249.6453689099999</v>
      </c>
      <c r="D11" s="21">
        <v>5580.585940179998</v>
      </c>
      <c r="E11" s="21">
        <v>5331.8639039600012</v>
      </c>
      <c r="F11" s="22">
        <v>6375.0294217100018</v>
      </c>
      <c r="G11" s="23">
        <v>7.0000000000000001E-3</v>
      </c>
      <c r="H11" s="24">
        <v>1</v>
      </c>
      <c r="I11" s="21">
        <v>6995.8999474100001</v>
      </c>
      <c r="J11" s="21">
        <v>6953.3558572800002</v>
      </c>
      <c r="K11" s="21">
        <v>7264.8661996861438</v>
      </c>
      <c r="L11" s="25">
        <v>4.4999999999999998E-2</v>
      </c>
      <c r="M11" s="26">
        <v>1</v>
      </c>
    </row>
    <row r="12" spans="2:28" x14ac:dyDescent="0.35">
      <c r="B12" s="27"/>
      <c r="C12" s="27"/>
      <c r="D12" s="27"/>
      <c r="E12" s="28"/>
      <c r="F12" s="28"/>
      <c r="G12" s="28"/>
      <c r="H12" s="28"/>
      <c r="I12" s="28"/>
      <c r="J12" s="28"/>
      <c r="K12" s="28"/>
      <c r="L12" s="28"/>
      <c r="M12" s="28"/>
    </row>
    <row r="13" spans="2:28" x14ac:dyDescent="0.35">
      <c r="B13" s="284" t="s">
        <v>162</v>
      </c>
      <c r="C13" s="284"/>
      <c r="D13" s="284"/>
      <c r="E13" s="284"/>
      <c r="F13" s="284"/>
      <c r="G13" s="284"/>
      <c r="H13" s="284"/>
      <c r="I13" s="284"/>
      <c r="J13" s="284"/>
      <c r="K13" s="284"/>
      <c r="L13" s="284"/>
      <c r="M13" s="284"/>
    </row>
    <row r="14" spans="2:28" ht="48.5" x14ac:dyDescent="0.35">
      <c r="B14" s="29" t="s">
        <v>20</v>
      </c>
      <c r="C14" s="30"/>
      <c r="D14" s="31" t="s">
        <v>1</v>
      </c>
      <c r="E14" s="32"/>
      <c r="F14" s="33" t="s">
        <v>2</v>
      </c>
      <c r="G14" s="34" t="s">
        <v>3</v>
      </c>
      <c r="H14" s="34" t="s">
        <v>4</v>
      </c>
      <c r="I14" s="35" t="s">
        <v>5</v>
      </c>
      <c r="J14" s="36"/>
      <c r="K14" s="37"/>
      <c r="L14" s="34" t="s">
        <v>3</v>
      </c>
      <c r="M14" s="38" t="s">
        <v>4</v>
      </c>
    </row>
    <row r="15" spans="2:28" x14ac:dyDescent="0.35">
      <c r="B15" s="39" t="s">
        <v>6</v>
      </c>
      <c r="C15" s="40" t="s">
        <v>7</v>
      </c>
      <c r="D15" s="40" t="s">
        <v>8</v>
      </c>
      <c r="E15" s="40" t="s">
        <v>9</v>
      </c>
      <c r="F15" s="41" t="s">
        <v>10</v>
      </c>
      <c r="G15" s="288" t="s">
        <v>11</v>
      </c>
      <c r="H15" s="289"/>
      <c r="I15" s="40" t="s">
        <v>12</v>
      </c>
      <c r="J15" s="40" t="s">
        <v>13</v>
      </c>
      <c r="K15" s="40" t="s">
        <v>14</v>
      </c>
      <c r="L15" s="288" t="s">
        <v>15</v>
      </c>
      <c r="M15" s="290"/>
    </row>
    <row r="16" spans="2:28" x14ac:dyDescent="0.35">
      <c r="B16" s="42" t="s">
        <v>21</v>
      </c>
      <c r="C16" s="43"/>
      <c r="D16" s="44"/>
      <c r="E16" s="44"/>
      <c r="F16" s="45"/>
      <c r="G16" s="46"/>
      <c r="H16" s="46"/>
      <c r="I16" s="44"/>
      <c r="J16" s="44"/>
      <c r="K16" s="47"/>
      <c r="L16" s="46"/>
      <c r="M16" s="48"/>
    </row>
    <row r="17" spans="2:13" x14ac:dyDescent="0.35">
      <c r="B17" s="42" t="s">
        <v>22</v>
      </c>
      <c r="C17" s="49">
        <v>5539.2510000000002</v>
      </c>
      <c r="D17" s="49">
        <v>4844.6479401800007</v>
      </c>
      <c r="E17" s="49">
        <v>4940.1361606900009</v>
      </c>
      <c r="F17" s="50">
        <v>6223.579421710001</v>
      </c>
      <c r="G17" s="51">
        <v>0.04</v>
      </c>
      <c r="H17" s="51">
        <v>0.96299999999999997</v>
      </c>
      <c r="I17" s="49">
        <v>6900.3311464999997</v>
      </c>
      <c r="J17" s="49">
        <v>7340.2309270599999</v>
      </c>
      <c r="K17" s="49">
        <v>7623.069925456417</v>
      </c>
      <c r="L17" s="51">
        <v>7.0000000000000007E-2</v>
      </c>
      <c r="M17" s="52">
        <v>0.96799999999999997</v>
      </c>
    </row>
    <row r="18" spans="2:13" ht="19" x14ac:dyDescent="0.35">
      <c r="B18" s="53" t="s">
        <v>23</v>
      </c>
      <c r="C18" s="54">
        <v>5130.7629999999999</v>
      </c>
      <c r="D18" s="55">
        <v>4393.0304585800004</v>
      </c>
      <c r="E18" s="56">
        <v>4214.5907143700006</v>
      </c>
      <c r="F18" s="56">
        <v>5266.7823742100009</v>
      </c>
      <c r="G18" s="57">
        <v>8.9999999999999993E-3</v>
      </c>
      <c r="H18" s="57">
        <v>0.85099999999999998</v>
      </c>
      <c r="I18" s="55">
        <v>5750.1798666499999</v>
      </c>
      <c r="J18" s="55">
        <v>6218.3504832899998</v>
      </c>
      <c r="K18" s="56">
        <v>6496.9325849413926</v>
      </c>
      <c r="L18" s="57">
        <v>7.1999999999999995E-2</v>
      </c>
      <c r="M18" s="57">
        <v>0.81699999999999995</v>
      </c>
    </row>
    <row r="19" spans="2:13" x14ac:dyDescent="0.35">
      <c r="B19" s="53" t="s">
        <v>24</v>
      </c>
      <c r="C19" s="58">
        <v>408.488</v>
      </c>
      <c r="D19" s="59">
        <v>451.61748160000002</v>
      </c>
      <c r="E19" s="60">
        <v>725.54544632</v>
      </c>
      <c r="F19" s="60">
        <v>956.79704750000008</v>
      </c>
      <c r="G19" s="61">
        <v>0.32800000000000001</v>
      </c>
      <c r="H19" s="61">
        <v>0.113</v>
      </c>
      <c r="I19" s="59">
        <v>1150.1512798499998</v>
      </c>
      <c r="J19" s="59">
        <v>1121.8804437700001</v>
      </c>
      <c r="K19" s="60">
        <v>1126.1373405150241</v>
      </c>
      <c r="L19" s="61">
        <v>5.6000000000000001E-2</v>
      </c>
      <c r="M19" s="61">
        <v>0.15</v>
      </c>
    </row>
    <row r="20" spans="2:13" x14ac:dyDescent="0.35">
      <c r="B20" s="116" t="s">
        <v>109</v>
      </c>
      <c r="C20" s="49">
        <v>199.01599999999999</v>
      </c>
      <c r="D20" s="49">
        <v>205.76300000000001</v>
      </c>
      <c r="E20" s="49">
        <v>190.94374327</v>
      </c>
      <c r="F20" s="198">
        <v>216.08199999999999</v>
      </c>
      <c r="G20" s="199">
        <v>2.8000000000000001E-2</v>
      </c>
      <c r="H20" s="199">
        <v>3.6999999999999998E-2</v>
      </c>
      <c r="I20" s="49">
        <v>253.636</v>
      </c>
      <c r="J20" s="49">
        <v>228.45400000000001</v>
      </c>
      <c r="K20" s="49">
        <v>238.68899999999999</v>
      </c>
      <c r="L20" s="199">
        <v>3.4000000000000002E-2</v>
      </c>
      <c r="M20" s="200">
        <v>3.2000000000000001E-2</v>
      </c>
    </row>
    <row r="21" spans="2:13" x14ac:dyDescent="0.35">
      <c r="B21" s="62" t="s">
        <v>25</v>
      </c>
      <c r="C21" s="63">
        <v>5738.2669999999998</v>
      </c>
      <c r="D21" s="63">
        <v>5050.4109401800006</v>
      </c>
      <c r="E21" s="64">
        <v>5131.0799039600006</v>
      </c>
      <c r="F21" s="64">
        <v>6439.6614217100014</v>
      </c>
      <c r="G21" s="65">
        <v>3.9E-2</v>
      </c>
      <c r="H21" s="65">
        <v>1</v>
      </c>
      <c r="I21" s="63">
        <v>7153.9671465000001</v>
      </c>
      <c r="J21" s="63">
        <v>7568.6849270599996</v>
      </c>
      <c r="K21" s="64">
        <v>7861.7589254564173</v>
      </c>
      <c r="L21" s="65">
        <v>6.9000000000000006E-2</v>
      </c>
      <c r="M21" s="66">
        <v>1</v>
      </c>
    </row>
    <row r="22" spans="2:13" x14ac:dyDescent="0.35">
      <c r="B22" s="42" t="s">
        <v>26</v>
      </c>
      <c r="C22" s="67"/>
      <c r="D22" s="67"/>
      <c r="E22" s="67"/>
      <c r="F22" s="68"/>
      <c r="G22" s="69"/>
      <c r="H22" s="69"/>
      <c r="I22" s="67"/>
      <c r="J22" s="67"/>
      <c r="K22" s="67"/>
      <c r="L22" s="69"/>
      <c r="M22" s="70"/>
    </row>
    <row r="23" spans="2:13" x14ac:dyDescent="0.35">
      <c r="B23" s="42" t="s">
        <v>27</v>
      </c>
      <c r="C23" s="49">
        <v>6249.1483689100005</v>
      </c>
      <c r="D23" s="49">
        <v>5580.5859401799989</v>
      </c>
      <c r="E23" s="49">
        <v>5331.8639039600002</v>
      </c>
      <c r="F23" s="50">
        <v>6375.0294217100018</v>
      </c>
      <c r="G23" s="71">
        <v>7.0000000000000001E-3</v>
      </c>
      <c r="H23" s="71">
        <v>1</v>
      </c>
      <c r="I23" s="49">
        <v>6995.8999474099992</v>
      </c>
      <c r="J23" s="49">
        <v>6953.3558572799993</v>
      </c>
      <c r="K23" s="49">
        <v>7264.8661996861456</v>
      </c>
      <c r="L23" s="71">
        <v>4.4999999999999998E-2</v>
      </c>
      <c r="M23" s="72">
        <v>1</v>
      </c>
    </row>
    <row r="24" spans="2:13" x14ac:dyDescent="0.35">
      <c r="B24" s="53" t="s">
        <v>28</v>
      </c>
      <c r="C24" s="54">
        <v>2829.6999234999998</v>
      </c>
      <c r="D24" s="55">
        <v>2749.7086580700002</v>
      </c>
      <c r="E24" s="56">
        <v>2009.3795247200001</v>
      </c>
      <c r="F24" s="56">
        <v>2341.0757607700002</v>
      </c>
      <c r="G24" s="57">
        <v>-6.0999999999999999E-2</v>
      </c>
      <c r="H24" s="57">
        <v>0.42199999999999999</v>
      </c>
      <c r="I24" s="55">
        <v>2572.5784301999997</v>
      </c>
      <c r="J24" s="55">
        <v>2665.52975715</v>
      </c>
      <c r="K24" s="56">
        <v>2784.9454902703201</v>
      </c>
      <c r="L24" s="57">
        <v>0.06</v>
      </c>
      <c r="M24" s="57">
        <v>0.375</v>
      </c>
    </row>
    <row r="25" spans="2:13" x14ac:dyDescent="0.35">
      <c r="B25" s="53" t="s">
        <v>29</v>
      </c>
      <c r="C25" s="73">
        <v>1924.0551736</v>
      </c>
      <c r="D25" s="74">
        <v>1623.9055719499991</v>
      </c>
      <c r="E25" s="75">
        <v>1822.708720540001</v>
      </c>
      <c r="F25" s="75">
        <v>2440.3050734800008</v>
      </c>
      <c r="G25" s="76">
        <v>8.2000000000000003E-2</v>
      </c>
      <c r="H25" s="76">
        <v>0.33100000000000002</v>
      </c>
      <c r="I25" s="74">
        <v>2653.0783839000001</v>
      </c>
      <c r="J25" s="74">
        <v>2444.7245629599997</v>
      </c>
      <c r="K25" s="75">
        <v>2554.2482233806095</v>
      </c>
      <c r="L25" s="76">
        <v>1.4999999999999999E-2</v>
      </c>
      <c r="M25" s="76">
        <v>0.36599999999999999</v>
      </c>
    </row>
    <row r="26" spans="2:13" x14ac:dyDescent="0.35">
      <c r="B26" s="53" t="s">
        <v>30</v>
      </c>
      <c r="C26" s="73">
        <v>1453.4571485800002</v>
      </c>
      <c r="D26" s="74">
        <v>1198.63246549</v>
      </c>
      <c r="E26" s="75">
        <v>1493.7326587</v>
      </c>
      <c r="F26" s="75">
        <v>1587.2725507599998</v>
      </c>
      <c r="G26" s="76">
        <v>0.03</v>
      </c>
      <c r="H26" s="76">
        <v>0.24399999999999999</v>
      </c>
      <c r="I26" s="74">
        <v>1768.7568889699999</v>
      </c>
      <c r="J26" s="74">
        <v>1839.9611429600002</v>
      </c>
      <c r="K26" s="75">
        <v>1922.3914021646081</v>
      </c>
      <c r="L26" s="76">
        <v>6.6000000000000003E-2</v>
      </c>
      <c r="M26" s="76">
        <v>0.25800000000000001</v>
      </c>
    </row>
    <row r="27" spans="2:13" x14ac:dyDescent="0.35">
      <c r="B27" s="53" t="s">
        <v>31</v>
      </c>
      <c r="C27" s="58">
        <v>41.93612323</v>
      </c>
      <c r="D27" s="59">
        <v>8.3392446699999994</v>
      </c>
      <c r="E27" s="60">
        <v>6.0430000000000001</v>
      </c>
      <c r="F27" s="60">
        <v>6.3760366999999993</v>
      </c>
      <c r="G27" s="61">
        <v>-0.46600000000000003</v>
      </c>
      <c r="H27" s="61">
        <v>3.0000000000000001E-3</v>
      </c>
      <c r="I27" s="59">
        <v>1.4862443399999998</v>
      </c>
      <c r="J27" s="59">
        <v>3.1403942099999997</v>
      </c>
      <c r="K27" s="60">
        <v>3.2810838706079997</v>
      </c>
      <c r="L27" s="61">
        <v>-0.19900000000000001</v>
      </c>
      <c r="M27" s="61">
        <v>1E-3</v>
      </c>
    </row>
    <row r="28" spans="2:13" x14ac:dyDescent="0.35">
      <c r="B28" s="42" t="s">
        <v>129</v>
      </c>
      <c r="C28" s="49">
        <v>0.497</v>
      </c>
      <c r="D28" s="49">
        <v>0</v>
      </c>
      <c r="E28" s="49">
        <v>0</v>
      </c>
      <c r="F28" s="50">
        <v>0</v>
      </c>
      <c r="G28" s="204">
        <v>-1</v>
      </c>
      <c r="H28" s="204">
        <v>0</v>
      </c>
      <c r="I28" s="49">
        <v>0</v>
      </c>
      <c r="J28" s="49">
        <v>0</v>
      </c>
      <c r="K28" s="49">
        <v>0</v>
      </c>
      <c r="L28" s="204">
        <v>0</v>
      </c>
      <c r="M28" s="205">
        <v>0</v>
      </c>
    </row>
    <row r="29" spans="2:13" x14ac:dyDescent="0.35">
      <c r="B29" s="62" t="s">
        <v>32</v>
      </c>
      <c r="C29" s="77">
        <v>6249.6453689100008</v>
      </c>
      <c r="D29" s="77">
        <v>5580.5859401799989</v>
      </c>
      <c r="E29" s="78">
        <v>5331.8639039600002</v>
      </c>
      <c r="F29" s="78">
        <v>6375.0294217100018</v>
      </c>
      <c r="G29" s="65">
        <v>7.0000000000000001E-3</v>
      </c>
      <c r="H29" s="65">
        <v>1</v>
      </c>
      <c r="I29" s="77">
        <v>6995.8999474099992</v>
      </c>
      <c r="J29" s="77">
        <v>6953.3558572799993</v>
      </c>
      <c r="K29" s="78">
        <v>7264.8661996861456</v>
      </c>
      <c r="L29" s="65">
        <v>4.4999999999999998E-2</v>
      </c>
      <c r="M29" s="66">
        <v>1</v>
      </c>
    </row>
    <row r="30" spans="2:13" x14ac:dyDescent="0.35">
      <c r="B30" s="79" t="s">
        <v>33</v>
      </c>
      <c r="C30" s="80">
        <v>-511.4</v>
      </c>
      <c r="D30" s="80">
        <v>-530.20000000000005</v>
      </c>
      <c r="E30" s="81">
        <v>-200.8</v>
      </c>
      <c r="F30" s="81">
        <v>64.599999999999994</v>
      </c>
      <c r="G30" s="82">
        <v>-1.502</v>
      </c>
      <c r="H30" s="82"/>
      <c r="I30" s="80">
        <v>158.1</v>
      </c>
      <c r="J30" s="80">
        <v>615.29999999999995</v>
      </c>
      <c r="K30" s="81">
        <v>596.9</v>
      </c>
      <c r="L30" s="82">
        <v>1.0980000000000001</v>
      </c>
      <c r="M30" s="83"/>
    </row>
    <row r="31" spans="2:13" x14ac:dyDescent="0.35">
      <c r="B31" s="42"/>
      <c r="C31" s="74"/>
      <c r="D31" s="74"/>
      <c r="E31" s="74"/>
      <c r="F31" s="74"/>
      <c r="G31" s="84"/>
      <c r="H31" s="84"/>
      <c r="I31" s="74"/>
      <c r="J31" s="74"/>
      <c r="K31" s="74"/>
      <c r="L31" s="84"/>
      <c r="M31" s="85"/>
    </row>
    <row r="32" spans="2:13" x14ac:dyDescent="0.35">
      <c r="B32" s="86" t="s">
        <v>34</v>
      </c>
      <c r="C32" s="74"/>
      <c r="D32" s="74"/>
      <c r="E32" s="74"/>
      <c r="F32" s="74"/>
      <c r="G32" s="87"/>
      <c r="H32" s="87"/>
      <c r="I32" s="74"/>
      <c r="J32" s="74"/>
      <c r="K32" s="74"/>
      <c r="L32" s="87"/>
      <c r="M32" s="87"/>
    </row>
    <row r="33" spans="2:13" x14ac:dyDescent="0.35">
      <c r="B33" s="88" t="s">
        <v>35</v>
      </c>
      <c r="C33" s="89">
        <v>-1209.8671733399997</v>
      </c>
      <c r="D33" s="89">
        <v>-690.10699052389737</v>
      </c>
      <c r="E33" s="89">
        <v>-352.77599999999984</v>
      </c>
      <c r="F33" s="90">
        <v>-225.74099999999999</v>
      </c>
      <c r="G33" s="51">
        <v>-0.42899999999999999</v>
      </c>
      <c r="H33" s="51">
        <v>1</v>
      </c>
      <c r="I33" s="89">
        <v>251.39000000000124</v>
      </c>
      <c r="J33" s="89">
        <v>523.90999999999894</v>
      </c>
      <c r="K33" s="91">
        <v>1352.8952198379066</v>
      </c>
      <c r="L33" s="51">
        <v>-2.8159999999999998</v>
      </c>
      <c r="M33" s="52">
        <v>1</v>
      </c>
    </row>
    <row r="34" spans="2:13" x14ac:dyDescent="0.35">
      <c r="B34" s="92" t="s">
        <v>36</v>
      </c>
      <c r="C34" s="74"/>
      <c r="D34" s="74"/>
      <c r="E34" s="74"/>
      <c r="F34" s="93"/>
      <c r="G34" s="51"/>
      <c r="H34" s="51"/>
      <c r="I34" s="74"/>
      <c r="J34" s="74"/>
      <c r="K34" s="74"/>
      <c r="L34" s="51"/>
      <c r="M34" s="52"/>
    </row>
    <row r="35" spans="2:13" x14ac:dyDescent="0.35">
      <c r="B35" s="92" t="s">
        <v>37</v>
      </c>
      <c r="C35" s="49">
        <v>5196.1849999999995</v>
      </c>
      <c r="D35" s="49">
        <v>4475.179634430001</v>
      </c>
      <c r="E35" s="49">
        <v>4277.784714370001</v>
      </c>
      <c r="F35" s="50">
        <v>5311.6768312100012</v>
      </c>
      <c r="G35" s="51">
        <v>7.0000000000000001E-3</v>
      </c>
      <c r="H35" s="51">
        <v>0.86</v>
      </c>
      <c r="I35" s="49">
        <v>6519.6100011200006</v>
      </c>
      <c r="J35" s="49">
        <v>7809.7166815142691</v>
      </c>
      <c r="K35" s="49">
        <v>6557.9813582055531</v>
      </c>
      <c r="L35" s="51">
        <v>7.2999999999999995E-2</v>
      </c>
      <c r="M35" s="52">
        <v>0.91900000000000004</v>
      </c>
    </row>
    <row r="36" spans="2:13" ht="19" x14ac:dyDescent="0.35">
      <c r="B36" s="94" t="s">
        <v>38</v>
      </c>
      <c r="C36" s="54">
        <v>5131.2539999999999</v>
      </c>
      <c r="D36" s="55">
        <v>4393.0306344300006</v>
      </c>
      <c r="E36" s="55">
        <v>4214.5907143700006</v>
      </c>
      <c r="F36" s="95">
        <v>5266.7823742100009</v>
      </c>
      <c r="G36" s="57">
        <v>8.9999999999999993E-3</v>
      </c>
      <c r="H36" s="57">
        <v>0.84799999999999998</v>
      </c>
      <c r="I36" s="55">
        <v>6477.7968171200009</v>
      </c>
      <c r="J36" s="55">
        <v>7751.285619814269</v>
      </c>
      <c r="K36" s="56">
        <v>6496.9325849413926</v>
      </c>
      <c r="L36" s="57">
        <v>7.1999999999999995E-2</v>
      </c>
      <c r="M36" s="57">
        <v>0.91200000000000003</v>
      </c>
    </row>
    <row r="37" spans="2:13" x14ac:dyDescent="0.35">
      <c r="B37" s="94" t="s">
        <v>39</v>
      </c>
      <c r="C37" s="58">
        <v>64.930999999999997</v>
      </c>
      <c r="D37" s="59">
        <v>82.149000000000001</v>
      </c>
      <c r="E37" s="59">
        <v>63.194000000000003</v>
      </c>
      <c r="F37" s="96">
        <v>44.894457000000003</v>
      </c>
      <c r="G37" s="61">
        <v>-0.11600000000000001</v>
      </c>
      <c r="H37" s="61">
        <v>1.2E-2</v>
      </c>
      <c r="I37" s="59">
        <v>41.813184</v>
      </c>
      <c r="J37" s="59">
        <v>58.431061700000001</v>
      </c>
      <c r="K37" s="60">
        <v>61.048773264159998</v>
      </c>
      <c r="L37" s="61">
        <v>0.108</v>
      </c>
      <c r="M37" s="61">
        <v>7.0000000000000001E-3</v>
      </c>
    </row>
    <row r="38" spans="2:13" x14ac:dyDescent="0.35">
      <c r="B38" s="92" t="s">
        <v>109</v>
      </c>
      <c r="C38" s="49">
        <v>198.52500000000001</v>
      </c>
      <c r="D38" s="49">
        <v>205.76300000000001</v>
      </c>
      <c r="E38" s="49">
        <v>190.94374327</v>
      </c>
      <c r="F38" s="50">
        <v>216.08199999999999</v>
      </c>
      <c r="G38" s="51">
        <v>2.9000000000000001E-2</v>
      </c>
      <c r="H38" s="51">
        <v>3.5999999999999997E-2</v>
      </c>
      <c r="I38" s="49">
        <v>253.636</v>
      </c>
      <c r="J38" s="49">
        <v>228.45400000000001</v>
      </c>
      <c r="K38" s="49">
        <v>238.68899999999999</v>
      </c>
      <c r="L38" s="51">
        <v>3.4000000000000002E-2</v>
      </c>
      <c r="M38" s="52">
        <v>3.3000000000000002E-2</v>
      </c>
    </row>
    <row r="39" spans="2:13" ht="19" x14ac:dyDescent="0.35">
      <c r="B39" s="92" t="s">
        <v>111</v>
      </c>
      <c r="C39" s="49">
        <v>278.91300000000001</v>
      </c>
      <c r="D39" s="49">
        <v>472.56036557000039</v>
      </c>
      <c r="E39" s="49">
        <v>765.11254235999934</v>
      </c>
      <c r="F39" s="50">
        <v>812.79516878999959</v>
      </c>
      <c r="G39" s="51">
        <v>0.42799999999999999</v>
      </c>
      <c r="H39" s="51">
        <v>0.104</v>
      </c>
      <c r="I39" s="49">
        <v>662.07399887999895</v>
      </c>
      <c r="J39" s="49">
        <v>-96.956681514269675</v>
      </c>
      <c r="K39" s="49">
        <v>-101.30034084610894</v>
      </c>
      <c r="L39" s="51">
        <v>-1.5</v>
      </c>
      <c r="M39" s="52">
        <v>4.7E-2</v>
      </c>
    </row>
    <row r="40" spans="2:13" x14ac:dyDescent="0.35">
      <c r="B40" s="97" t="s">
        <v>40</v>
      </c>
      <c r="C40" s="77">
        <v>5673.6229999999996</v>
      </c>
      <c r="D40" s="77">
        <v>5153.5030000000015</v>
      </c>
      <c r="E40" s="77">
        <v>5233.8410000000003</v>
      </c>
      <c r="F40" s="98">
        <v>6340.554000000001</v>
      </c>
      <c r="G40" s="99">
        <v>3.7999999999999999E-2</v>
      </c>
      <c r="H40" s="99">
        <v>1</v>
      </c>
      <c r="I40" s="77">
        <v>7435.32</v>
      </c>
      <c r="J40" s="77">
        <v>7941.213999999999</v>
      </c>
      <c r="K40" s="78">
        <v>6695.3700173594443</v>
      </c>
      <c r="L40" s="99">
        <v>1.7999999999999999E-2</v>
      </c>
      <c r="M40" s="100">
        <v>1</v>
      </c>
    </row>
    <row r="41" spans="2:13" x14ac:dyDescent="0.35">
      <c r="B41" s="101" t="s">
        <v>41</v>
      </c>
      <c r="C41" s="67"/>
      <c r="D41" s="67"/>
      <c r="E41" s="67"/>
      <c r="F41" s="68"/>
      <c r="G41" s="102"/>
      <c r="H41" s="102"/>
      <c r="I41" s="67"/>
      <c r="J41" s="67"/>
      <c r="K41" s="67"/>
      <c r="L41" s="102"/>
      <c r="M41" s="103"/>
    </row>
    <row r="42" spans="2:13" x14ac:dyDescent="0.35">
      <c r="B42" s="92" t="s">
        <v>42</v>
      </c>
      <c r="C42" s="49">
        <v>6883.9871733399996</v>
      </c>
      <c r="D42" s="49">
        <v>5774.1189905238989</v>
      </c>
      <c r="E42" s="49">
        <v>5586.6170000000002</v>
      </c>
      <c r="F42" s="50">
        <v>6566.295000000001</v>
      </c>
      <c r="G42" s="51">
        <v>-1.6E-2</v>
      </c>
      <c r="H42" s="51">
        <v>0.99704510220242881</v>
      </c>
      <c r="I42" s="49">
        <v>7183.9299999999985</v>
      </c>
      <c r="J42" s="49">
        <v>7417.3040000000001</v>
      </c>
      <c r="K42" s="49">
        <v>5342.4747975215378</v>
      </c>
      <c r="L42" s="51">
        <v>-6.6000000000000003E-2</v>
      </c>
      <c r="M42" s="52">
        <v>1</v>
      </c>
    </row>
    <row r="43" spans="2:13" x14ac:dyDescent="0.35">
      <c r="B43" s="94" t="s">
        <v>28</v>
      </c>
      <c r="C43" s="54">
        <v>2824.7529383000001</v>
      </c>
      <c r="D43" s="55">
        <v>2749.7086580700002</v>
      </c>
      <c r="E43" s="55">
        <v>2009.3795247200001</v>
      </c>
      <c r="F43" s="95">
        <v>2341.0757607700002</v>
      </c>
      <c r="G43" s="57">
        <v>-6.0999999999999999E-2</v>
      </c>
      <c r="H43" s="57">
        <v>0.39900000000000002</v>
      </c>
      <c r="I43" s="55">
        <v>2572.5784301999997</v>
      </c>
      <c r="J43" s="55">
        <v>2665.52975715</v>
      </c>
      <c r="K43" s="56">
        <v>2784.9454902703201</v>
      </c>
      <c r="L43" s="57">
        <v>0.06</v>
      </c>
      <c r="M43" s="57">
        <v>0.39900000000000002</v>
      </c>
    </row>
    <row r="44" spans="2:13" x14ac:dyDescent="0.35">
      <c r="B44" s="94" t="s">
        <v>29</v>
      </c>
      <c r="C44" s="73">
        <v>4017.2992350399991</v>
      </c>
      <c r="D44" s="74">
        <v>3022.0887457376016</v>
      </c>
      <c r="E44" s="74">
        <v>3571.1944752800009</v>
      </c>
      <c r="F44" s="93">
        <v>4218.8432025299999</v>
      </c>
      <c r="G44" s="76">
        <v>1.6E-2</v>
      </c>
      <c r="H44" s="76">
        <v>0.59599999999999997</v>
      </c>
      <c r="I44" s="74">
        <v>4609.8653254599994</v>
      </c>
      <c r="J44" s="74">
        <v>4750.1293712666084</v>
      </c>
      <c r="K44" s="75">
        <v>2554.248223380609</v>
      </c>
      <c r="L44" s="76">
        <v>-0.154</v>
      </c>
      <c r="M44" s="76">
        <v>0.60099999999999998</v>
      </c>
    </row>
    <row r="45" spans="2:13" x14ac:dyDescent="0.35">
      <c r="B45" s="94" t="s">
        <v>43</v>
      </c>
      <c r="C45" s="58">
        <v>41.935000000000002</v>
      </c>
      <c r="D45" s="59">
        <v>2.3215867162970198</v>
      </c>
      <c r="E45" s="59">
        <v>6.0430000000000001</v>
      </c>
      <c r="F45" s="96">
        <v>6.3760366999999993</v>
      </c>
      <c r="G45" s="61">
        <v>-0.46600000000000003</v>
      </c>
      <c r="H45" s="61">
        <v>2E-3</v>
      </c>
      <c r="I45" s="59">
        <v>1.4862443399999998</v>
      </c>
      <c r="J45" s="59">
        <v>1.644871583392</v>
      </c>
      <c r="K45" s="60">
        <v>3.2810838706079997</v>
      </c>
      <c r="L45" s="61">
        <v>-0.19900000000000001</v>
      </c>
      <c r="M45" s="61">
        <v>1E-3</v>
      </c>
    </row>
    <row r="46" spans="2:13" x14ac:dyDescent="0.35">
      <c r="B46" s="92" t="s">
        <v>129</v>
      </c>
      <c r="C46" s="49">
        <v>-0.497</v>
      </c>
      <c r="D46" s="49">
        <v>69.491</v>
      </c>
      <c r="E46" s="49">
        <v>0</v>
      </c>
      <c r="F46" s="50">
        <v>0</v>
      </c>
      <c r="G46" s="51">
        <v>-1</v>
      </c>
      <c r="H46" s="51">
        <v>3.0000000000000001E-3</v>
      </c>
      <c r="I46" s="49">
        <v>0</v>
      </c>
      <c r="J46" s="49">
        <v>0</v>
      </c>
      <c r="K46" s="49">
        <v>0</v>
      </c>
      <c r="L46" s="51">
        <v>0</v>
      </c>
      <c r="M46" s="52">
        <v>0</v>
      </c>
    </row>
    <row r="47" spans="2:13" x14ac:dyDescent="0.35">
      <c r="B47" s="97" t="s">
        <v>44</v>
      </c>
      <c r="C47" s="77">
        <v>6883.4901733399993</v>
      </c>
      <c r="D47" s="77">
        <v>5843.6099905238989</v>
      </c>
      <c r="E47" s="77">
        <v>5586.6170000000002</v>
      </c>
      <c r="F47" s="98">
        <v>6566.295000000001</v>
      </c>
      <c r="G47" s="99">
        <v>-1.6E-2</v>
      </c>
      <c r="H47" s="99">
        <v>1</v>
      </c>
      <c r="I47" s="77">
        <v>7183.9299999999985</v>
      </c>
      <c r="J47" s="77">
        <v>7417.3040000000001</v>
      </c>
      <c r="K47" s="78">
        <v>5342.4747975215378</v>
      </c>
      <c r="L47" s="99">
        <v>-6.6000000000000003E-2</v>
      </c>
      <c r="M47" s="100">
        <v>1</v>
      </c>
    </row>
    <row r="48" spans="2:13" ht="19" x14ac:dyDescent="0.35">
      <c r="B48" s="92" t="s">
        <v>45</v>
      </c>
      <c r="C48" s="49">
        <v>-85.832000000000008</v>
      </c>
      <c r="D48" s="49">
        <v>-114.70400000000001</v>
      </c>
      <c r="E48" s="49">
        <v>-109.04</v>
      </c>
      <c r="F48" s="50">
        <v>-374.04899999999998</v>
      </c>
      <c r="G48" s="51">
        <v>0.63300000000000001</v>
      </c>
      <c r="H48" s="51">
        <v>1</v>
      </c>
      <c r="I48" s="49">
        <v>-344</v>
      </c>
      <c r="J48" s="49">
        <v>-36.715000000000003</v>
      </c>
      <c r="K48" s="104">
        <v>0</v>
      </c>
      <c r="L48" s="51">
        <v>-1</v>
      </c>
      <c r="M48" s="52">
        <v>0</v>
      </c>
    </row>
    <row r="49" spans="2:13" ht="19" x14ac:dyDescent="0.35">
      <c r="B49" s="94" t="s">
        <v>46</v>
      </c>
      <c r="C49" s="54">
        <v>-102.233</v>
      </c>
      <c r="D49" s="55">
        <v>-116.364</v>
      </c>
      <c r="E49" s="55">
        <v>-117.854</v>
      </c>
      <c r="F49" s="95">
        <v>-457.04899999999998</v>
      </c>
      <c r="G49" s="57">
        <v>0.64700000000000002</v>
      </c>
      <c r="H49" s="57">
        <v>1.127</v>
      </c>
      <c r="I49" s="55">
        <v>-344</v>
      </c>
      <c r="J49" s="55">
        <v>-36.715000000000003</v>
      </c>
      <c r="K49" s="55">
        <v>0</v>
      </c>
      <c r="L49" s="57">
        <v>-1</v>
      </c>
      <c r="M49" s="57">
        <v>0</v>
      </c>
    </row>
    <row r="50" spans="2:13" ht="19" x14ac:dyDescent="0.35">
      <c r="B50" s="94" t="s">
        <v>47</v>
      </c>
      <c r="C50" s="73">
        <v>-8.9999999999999993E-3</v>
      </c>
      <c r="D50" s="74">
        <v>-0.745</v>
      </c>
      <c r="E50" s="74">
        <v>-1.4119999999999999</v>
      </c>
      <c r="F50" s="93">
        <v>0</v>
      </c>
      <c r="G50" s="76">
        <v>-1</v>
      </c>
      <c r="H50" s="76">
        <v>5.0000000000000001E-3</v>
      </c>
      <c r="I50" s="74">
        <v>0</v>
      </c>
      <c r="J50" s="74">
        <v>0</v>
      </c>
      <c r="K50" s="74">
        <v>0</v>
      </c>
      <c r="L50" s="76">
        <v>0</v>
      </c>
      <c r="M50" s="76">
        <v>0</v>
      </c>
    </row>
    <row r="51" spans="2:13" ht="28.5" x14ac:dyDescent="0.35">
      <c r="B51" s="94" t="s">
        <v>48</v>
      </c>
      <c r="C51" s="73">
        <v>16.41</v>
      </c>
      <c r="D51" s="74">
        <v>2.4049999999999998</v>
      </c>
      <c r="E51" s="74">
        <v>1.115</v>
      </c>
      <c r="F51" s="93">
        <v>83</v>
      </c>
      <c r="G51" s="76">
        <v>0.71699999999999997</v>
      </c>
      <c r="H51" s="76">
        <v>-0.111</v>
      </c>
      <c r="I51" s="74">
        <v>0</v>
      </c>
      <c r="J51" s="74">
        <v>0</v>
      </c>
      <c r="K51" s="74">
        <v>0</v>
      </c>
      <c r="L51" s="76">
        <v>-1</v>
      </c>
      <c r="M51" s="76">
        <v>0</v>
      </c>
    </row>
    <row r="52" spans="2:13" x14ac:dyDescent="0.35">
      <c r="B52" s="94" t="s">
        <v>163</v>
      </c>
      <c r="C52" s="58">
        <v>0</v>
      </c>
      <c r="D52" s="59">
        <v>0</v>
      </c>
      <c r="E52" s="59">
        <v>9.1110000000000007</v>
      </c>
      <c r="F52" s="96">
        <v>0</v>
      </c>
      <c r="G52" s="61">
        <v>0</v>
      </c>
      <c r="H52" s="61">
        <v>-2.1000000000000001E-2</v>
      </c>
      <c r="I52" s="59">
        <v>0</v>
      </c>
      <c r="J52" s="59">
        <v>0</v>
      </c>
      <c r="K52" s="59">
        <v>0</v>
      </c>
      <c r="L52" s="61">
        <v>0</v>
      </c>
      <c r="M52" s="61">
        <v>0</v>
      </c>
    </row>
    <row r="53" spans="2:13" ht="19" x14ac:dyDescent="0.35">
      <c r="B53" s="92" t="s">
        <v>49</v>
      </c>
      <c r="C53" s="49">
        <v>3355.9519993078084</v>
      </c>
      <c r="D53" s="49">
        <v>154.708</v>
      </c>
      <c r="E53" s="49">
        <v>159.21</v>
      </c>
      <c r="F53" s="50">
        <v>311.387</v>
      </c>
      <c r="G53" s="51">
        <v>-0.54700000000000004</v>
      </c>
      <c r="H53" s="51">
        <v>1</v>
      </c>
      <c r="I53" s="49">
        <v>197.41200000000001</v>
      </c>
      <c r="J53" s="49">
        <v>197.95</v>
      </c>
      <c r="K53" s="104">
        <v>254.04822239572798</v>
      </c>
      <c r="L53" s="51">
        <v>-6.6000000000000003E-2</v>
      </c>
      <c r="M53" s="52">
        <v>1</v>
      </c>
    </row>
    <row r="54" spans="2:13" x14ac:dyDescent="0.35">
      <c r="B54" s="94" t="s">
        <v>64</v>
      </c>
      <c r="C54" s="54">
        <v>183.54599999999999</v>
      </c>
      <c r="D54" s="55">
        <v>183.54900000000001</v>
      </c>
      <c r="E54" s="55">
        <v>189.78100000000001</v>
      </c>
      <c r="F54" s="95">
        <v>216.08199999999999</v>
      </c>
      <c r="G54" s="57">
        <v>5.6000000000000001E-2</v>
      </c>
      <c r="H54" s="57">
        <v>0.78200000000000003</v>
      </c>
      <c r="I54" s="55">
        <v>218.636</v>
      </c>
      <c r="J54" s="55">
        <v>220.822</v>
      </c>
      <c r="K54" s="55">
        <v>277.94488799572798</v>
      </c>
      <c r="L54" s="57">
        <v>8.7999999999999995E-2</v>
      </c>
      <c r="M54" s="57">
        <v>1.0029999999999999</v>
      </c>
    </row>
    <row r="55" spans="2:13" x14ac:dyDescent="0.35">
      <c r="B55" s="94" t="s">
        <v>50</v>
      </c>
      <c r="C55" s="73">
        <v>-2.488</v>
      </c>
      <c r="D55" s="74">
        <v>-13.965999999999999</v>
      </c>
      <c r="E55" s="74">
        <v>-18.677</v>
      </c>
      <c r="F55" s="93">
        <v>95.305000000000007</v>
      </c>
      <c r="G55" s="76">
        <v>-4.3710000000000004</v>
      </c>
      <c r="H55" s="76">
        <v>2.4E-2</v>
      </c>
      <c r="I55" s="74">
        <v>-21.224</v>
      </c>
      <c r="J55" s="74">
        <v>-22.872</v>
      </c>
      <c r="K55" s="74">
        <v>-23.896665599999999</v>
      </c>
      <c r="L55" s="76">
        <v>-1.631</v>
      </c>
      <c r="M55" s="76">
        <v>-3.0000000000000001E-3</v>
      </c>
    </row>
    <row r="56" spans="2:13" x14ac:dyDescent="0.35">
      <c r="B56" s="201" t="s">
        <v>112</v>
      </c>
      <c r="C56" s="73">
        <v>-25.106000000000002</v>
      </c>
      <c r="D56" s="74">
        <v>-14.875</v>
      </c>
      <c r="E56" s="74">
        <v>-11.894</v>
      </c>
      <c r="F56" s="93">
        <v>0</v>
      </c>
      <c r="G56" s="76">
        <v>-1</v>
      </c>
      <c r="H56" s="76">
        <v>-4.4999999999999998E-2</v>
      </c>
      <c r="I56" s="74">
        <v>0</v>
      </c>
      <c r="J56" s="74">
        <v>0</v>
      </c>
      <c r="K56" s="74">
        <v>0</v>
      </c>
      <c r="L56" s="76">
        <v>0</v>
      </c>
      <c r="M56" s="76">
        <v>0</v>
      </c>
    </row>
    <row r="57" spans="2:13" x14ac:dyDescent="0.35">
      <c r="B57" s="202" t="s">
        <v>113</v>
      </c>
      <c r="C57" s="58">
        <v>3199.9999993078081</v>
      </c>
      <c r="D57" s="59">
        <v>0</v>
      </c>
      <c r="E57" s="59">
        <v>0</v>
      </c>
      <c r="F57" s="96">
        <v>0</v>
      </c>
      <c r="G57" s="61">
        <v>-1</v>
      </c>
      <c r="H57" s="61">
        <v>0.23799999999999999</v>
      </c>
      <c r="I57" s="59">
        <v>0</v>
      </c>
      <c r="J57" s="59">
        <v>0</v>
      </c>
      <c r="K57" s="59">
        <v>0</v>
      </c>
      <c r="L57" s="61">
        <v>0</v>
      </c>
      <c r="M57" s="61">
        <v>0</v>
      </c>
    </row>
    <row r="58" spans="2:13" ht="19" x14ac:dyDescent="0.35">
      <c r="B58" s="109" t="s">
        <v>51</v>
      </c>
      <c r="C58" s="110">
        <v>2060.2528259678083</v>
      </c>
      <c r="D58" s="110">
        <v>-650.10299052389735</v>
      </c>
      <c r="E58" s="110">
        <v>-302.60599999999988</v>
      </c>
      <c r="F58" s="111">
        <v>-288.40299999999996</v>
      </c>
      <c r="G58" s="112">
        <v>-1.5189999999999999</v>
      </c>
      <c r="H58" s="112">
        <v>2.8000000000000001E-2</v>
      </c>
      <c r="I58" s="110">
        <v>104.80200000000124</v>
      </c>
      <c r="J58" s="110">
        <v>685.14499999999884</v>
      </c>
      <c r="K58" s="113">
        <v>1606.9434422336344</v>
      </c>
      <c r="L58" s="112">
        <v>-2.7730000000000001</v>
      </c>
      <c r="M58" s="114">
        <v>7.1999999999999995E-2</v>
      </c>
    </row>
    <row r="59" spans="2:13" x14ac:dyDescent="0.35">
      <c r="B59" s="42"/>
      <c r="C59" s="74"/>
      <c r="D59" s="74"/>
      <c r="E59" s="74"/>
      <c r="F59" s="74"/>
      <c r="G59" s="115"/>
      <c r="H59" s="115"/>
      <c r="I59" s="74"/>
      <c r="J59" s="74"/>
      <c r="K59" s="74"/>
      <c r="L59" s="115"/>
      <c r="M59" s="115"/>
    </row>
    <row r="60" spans="2:13" x14ac:dyDescent="0.35">
      <c r="B60" s="116" t="s">
        <v>52</v>
      </c>
      <c r="C60" s="74"/>
      <c r="D60" s="74"/>
      <c r="E60" s="74"/>
      <c r="F60" s="74"/>
      <c r="G60" s="117"/>
      <c r="H60" s="117"/>
      <c r="I60" s="74"/>
      <c r="J60" s="74"/>
      <c r="K60" s="74"/>
      <c r="L60" s="117"/>
      <c r="M60" s="117"/>
    </row>
    <row r="61" spans="2:13" x14ac:dyDescent="0.35">
      <c r="B61" s="118" t="s">
        <v>53</v>
      </c>
      <c r="C61" s="55">
        <v>1588.127</v>
      </c>
      <c r="D61" s="55">
        <v>1542.741</v>
      </c>
      <c r="E61" s="55">
        <v>1523.0409999999999</v>
      </c>
      <c r="F61" s="95">
        <v>2066.538</v>
      </c>
      <c r="G61" s="57">
        <v>9.1999999999999998E-2</v>
      </c>
      <c r="H61" s="57">
        <v>0.28299999999999997</v>
      </c>
      <c r="I61" s="55">
        <v>2220.25</v>
      </c>
      <c r="J61" s="55">
        <v>2108.1840000000002</v>
      </c>
      <c r="K61" s="55">
        <v>2202.6306431999997</v>
      </c>
      <c r="L61" s="57">
        <v>2.1000000000000001E-2</v>
      </c>
      <c r="M61" s="119">
        <v>0.32500000000000001</v>
      </c>
    </row>
    <row r="62" spans="2:13" x14ac:dyDescent="0.35">
      <c r="B62" s="120" t="s">
        <v>54</v>
      </c>
      <c r="C62" s="74"/>
      <c r="D62" s="74"/>
      <c r="E62" s="74"/>
      <c r="F62" s="93"/>
      <c r="G62" s="76"/>
      <c r="H62" s="76"/>
      <c r="I62" s="74"/>
      <c r="J62" s="74"/>
      <c r="K62" s="74"/>
      <c r="L62" s="76"/>
      <c r="M62" s="121"/>
    </row>
    <row r="63" spans="2:13" x14ac:dyDescent="0.35">
      <c r="B63" s="120" t="s">
        <v>55</v>
      </c>
      <c r="C63" s="122">
        <v>-102.233</v>
      </c>
      <c r="D63" s="123">
        <v>-116.364</v>
      </c>
      <c r="E63" s="123">
        <v>-117.854</v>
      </c>
      <c r="F63" s="124">
        <v>-457.04899999999998</v>
      </c>
      <c r="G63" s="125">
        <v>0.64700000000000002</v>
      </c>
      <c r="H63" s="125">
        <v>1</v>
      </c>
      <c r="I63" s="123">
        <v>-344</v>
      </c>
      <c r="J63" s="123">
        <v>-36.715000000000003</v>
      </c>
      <c r="K63" s="123">
        <v>0</v>
      </c>
      <c r="L63" s="125">
        <v>-1</v>
      </c>
      <c r="M63" s="125">
        <v>0</v>
      </c>
    </row>
    <row r="64" spans="2:13" x14ac:dyDescent="0.35">
      <c r="B64" s="53" t="s">
        <v>56</v>
      </c>
      <c r="C64" s="74">
        <v>262.416</v>
      </c>
      <c r="D64" s="74">
        <v>19.38</v>
      </c>
      <c r="E64" s="74">
        <v>18.338999999999999</v>
      </c>
      <c r="F64" s="93">
        <v>0</v>
      </c>
      <c r="G64" s="76">
        <v>-1</v>
      </c>
      <c r="H64" s="76">
        <v>1.2E-2</v>
      </c>
      <c r="I64" s="74">
        <v>0</v>
      </c>
      <c r="J64" s="74">
        <v>0</v>
      </c>
      <c r="K64" s="74">
        <v>0</v>
      </c>
      <c r="L64" s="76">
        <v>0</v>
      </c>
      <c r="M64" s="121">
        <v>0</v>
      </c>
    </row>
    <row r="65" spans="2:13" x14ac:dyDescent="0.35">
      <c r="B65" s="53" t="s">
        <v>130</v>
      </c>
      <c r="C65" s="74">
        <v>498.11200000000002</v>
      </c>
      <c r="D65" s="74">
        <v>473.62200000000001</v>
      </c>
      <c r="E65" s="74">
        <v>464.88600000000002</v>
      </c>
      <c r="F65" s="93">
        <v>627.31700000000001</v>
      </c>
      <c r="G65" s="76">
        <v>0.08</v>
      </c>
      <c r="H65" s="76">
        <v>8.6999999999999994E-2</v>
      </c>
      <c r="I65" s="74">
        <v>630.94299999999998</v>
      </c>
      <c r="J65" s="74">
        <v>672.84400000000005</v>
      </c>
      <c r="K65" s="74">
        <v>702.9874112</v>
      </c>
      <c r="L65" s="76">
        <v>3.9E-2</v>
      </c>
      <c r="M65" s="121">
        <v>9.9000000000000005E-2</v>
      </c>
    </row>
    <row r="66" spans="2:13" x14ac:dyDescent="0.35">
      <c r="B66" s="53" t="s">
        <v>57</v>
      </c>
      <c r="C66" s="74">
        <v>919.12181926999995</v>
      </c>
      <c r="D66" s="74">
        <v>752.49800000000005</v>
      </c>
      <c r="E66" s="74">
        <v>655.63499999999999</v>
      </c>
      <c r="F66" s="93">
        <v>900.62</v>
      </c>
      <c r="G66" s="76">
        <v>-7.0000000000000001E-3</v>
      </c>
      <c r="H66" s="76">
        <v>0.13500000000000001</v>
      </c>
      <c r="I66" s="74">
        <v>985.53</v>
      </c>
      <c r="J66" s="74">
        <v>1057.5070000000001</v>
      </c>
      <c r="K66" s="74">
        <v>1104.8833136000001</v>
      </c>
      <c r="L66" s="76">
        <v>7.0999999999999994E-2</v>
      </c>
      <c r="M66" s="121">
        <v>0.152</v>
      </c>
    </row>
    <row r="67" spans="2:13" x14ac:dyDescent="0.35">
      <c r="B67" s="53" t="s">
        <v>58</v>
      </c>
      <c r="C67" s="74">
        <v>2132.866</v>
      </c>
      <c r="D67" s="74">
        <v>1482.7929999999999</v>
      </c>
      <c r="E67" s="74">
        <v>1180.1869999999999</v>
      </c>
      <c r="F67" s="93">
        <v>609.92100000000005</v>
      </c>
      <c r="G67" s="76">
        <v>-0.34100000000000003</v>
      </c>
      <c r="H67" s="76">
        <v>0.22600000000000001</v>
      </c>
      <c r="I67" s="74">
        <v>679.72299999999996</v>
      </c>
      <c r="J67" s="74">
        <v>1364.8689999999999</v>
      </c>
      <c r="K67" s="74">
        <v>1426.0151312</v>
      </c>
      <c r="L67" s="76">
        <v>0.32700000000000001</v>
      </c>
      <c r="M67" s="121">
        <v>0.15</v>
      </c>
    </row>
    <row r="68" spans="2:13" x14ac:dyDescent="0.35">
      <c r="B68" s="53" t="s">
        <v>164</v>
      </c>
      <c r="C68" s="74">
        <v>0</v>
      </c>
      <c r="D68" s="74">
        <v>1.526</v>
      </c>
      <c r="E68" s="74">
        <v>1.526</v>
      </c>
      <c r="F68" s="93">
        <v>0</v>
      </c>
      <c r="G68" s="76">
        <v>0</v>
      </c>
      <c r="H68" s="76">
        <v>0</v>
      </c>
      <c r="I68" s="74">
        <v>0</v>
      </c>
      <c r="J68" s="74">
        <v>0</v>
      </c>
      <c r="K68" s="74">
        <v>0</v>
      </c>
      <c r="L68" s="76">
        <v>0</v>
      </c>
      <c r="M68" s="121">
        <v>0</v>
      </c>
    </row>
    <row r="69" spans="2:13" x14ac:dyDescent="0.35">
      <c r="B69" s="53" t="s">
        <v>165</v>
      </c>
      <c r="C69" s="74">
        <v>775.10299999999995</v>
      </c>
      <c r="D69" s="74">
        <v>1796.473</v>
      </c>
      <c r="E69" s="74">
        <v>1669.7270000000001</v>
      </c>
      <c r="F69" s="93">
        <v>1796.473</v>
      </c>
      <c r="G69" s="76">
        <v>0.32300000000000001</v>
      </c>
      <c r="H69" s="76">
        <v>0.25600000000000001</v>
      </c>
      <c r="I69" s="74">
        <v>1796.473</v>
      </c>
      <c r="J69" s="74">
        <v>1796.473</v>
      </c>
      <c r="K69" s="74">
        <v>1876.9549904</v>
      </c>
      <c r="L69" s="76">
        <v>1.4999999999999999E-2</v>
      </c>
      <c r="M69" s="121">
        <v>0.27400000000000002</v>
      </c>
    </row>
    <row r="70" spans="2:13" x14ac:dyDescent="0.35">
      <c r="B70" s="127" t="s">
        <v>68</v>
      </c>
      <c r="C70" s="74">
        <v>7.3190006099999998</v>
      </c>
      <c r="D70" s="74">
        <v>8.5280000000000005</v>
      </c>
      <c r="E70" s="74">
        <v>0</v>
      </c>
      <c r="F70" s="93">
        <v>0</v>
      </c>
      <c r="G70" s="76">
        <v>-1</v>
      </c>
      <c r="H70" s="76">
        <v>1E-3</v>
      </c>
      <c r="I70" s="74">
        <v>0</v>
      </c>
      <c r="J70" s="74">
        <v>0</v>
      </c>
      <c r="K70" s="74">
        <v>0</v>
      </c>
      <c r="L70" s="76">
        <v>0</v>
      </c>
      <c r="M70" s="121">
        <v>0</v>
      </c>
    </row>
    <row r="71" spans="2:13" x14ac:dyDescent="0.35">
      <c r="B71" s="62" t="s">
        <v>59</v>
      </c>
      <c r="C71" s="77">
        <v>6183.06481988</v>
      </c>
      <c r="D71" s="77">
        <v>6077.5609999999997</v>
      </c>
      <c r="E71" s="77">
        <v>5513.3409999999994</v>
      </c>
      <c r="F71" s="98">
        <v>6000.8689999999997</v>
      </c>
      <c r="G71" s="99">
        <v>-0.01</v>
      </c>
      <c r="H71" s="99">
        <v>1</v>
      </c>
      <c r="I71" s="77">
        <v>6312.9189999999999</v>
      </c>
      <c r="J71" s="77">
        <v>6999.8770000000004</v>
      </c>
      <c r="K71" s="77">
        <v>7313.4714896000005</v>
      </c>
      <c r="L71" s="99">
        <v>6.8000000000000005E-2</v>
      </c>
      <c r="M71" s="100">
        <v>1</v>
      </c>
    </row>
    <row r="72" spans="2:13" x14ac:dyDescent="0.35">
      <c r="B72" s="53" t="s">
        <v>60</v>
      </c>
      <c r="C72" s="74">
        <v>-212.24</v>
      </c>
      <c r="D72" s="74">
        <v>-219.06700000000001</v>
      </c>
      <c r="E72" s="74">
        <v>-737.63800000000003</v>
      </c>
      <c r="F72" s="93">
        <v>-429.80599999999998</v>
      </c>
      <c r="G72" s="76">
        <v>0.26500000000000001</v>
      </c>
      <c r="H72" s="76">
        <v>-6.9000000000000006E-2</v>
      </c>
      <c r="I72" s="74">
        <v>-417.24599999999998</v>
      </c>
      <c r="J72" s="74">
        <v>53.165999999999997</v>
      </c>
      <c r="K72" s="74">
        <v>55.547836799999999</v>
      </c>
      <c r="L72" s="76">
        <v>-1.506</v>
      </c>
      <c r="M72" s="121">
        <v>-3.1E-2</v>
      </c>
    </row>
    <row r="73" spans="2:13" x14ac:dyDescent="0.35">
      <c r="B73" s="126" t="s">
        <v>150</v>
      </c>
      <c r="C73" s="74">
        <v>6.4123301100000001</v>
      </c>
      <c r="D73" s="74">
        <v>0</v>
      </c>
      <c r="E73" s="74">
        <v>0</v>
      </c>
      <c r="F73" s="93">
        <v>0</v>
      </c>
      <c r="G73" s="76">
        <v>-1</v>
      </c>
      <c r="H73" s="76">
        <v>0</v>
      </c>
      <c r="I73" s="74">
        <v>0</v>
      </c>
      <c r="J73" s="74">
        <v>0</v>
      </c>
      <c r="K73" s="74">
        <v>0</v>
      </c>
      <c r="L73" s="76">
        <v>0</v>
      </c>
      <c r="M73" s="121">
        <v>0</v>
      </c>
    </row>
    <row r="74" spans="2:13" x14ac:dyDescent="0.35">
      <c r="B74" s="126" t="s">
        <v>61</v>
      </c>
      <c r="C74" s="74">
        <v>3503.42718427</v>
      </c>
      <c r="D74" s="74">
        <v>3491.3420000000001</v>
      </c>
      <c r="E74" s="74">
        <v>3517.3020000000001</v>
      </c>
      <c r="F74" s="93">
        <v>3436.5889999999999</v>
      </c>
      <c r="G74" s="76">
        <v>-6.0000000000000001E-3</v>
      </c>
      <c r="H74" s="76">
        <v>0.58799999999999997</v>
      </c>
      <c r="I74" s="74">
        <v>3559.7159999999999</v>
      </c>
      <c r="J74" s="74">
        <v>3715.3771608999996</v>
      </c>
      <c r="K74" s="74">
        <v>3881.8260577083192</v>
      </c>
      <c r="L74" s="76">
        <v>4.1000000000000002E-2</v>
      </c>
      <c r="M74" s="121">
        <v>0.55000000000000004</v>
      </c>
    </row>
    <row r="75" spans="2:13" x14ac:dyDescent="0.35">
      <c r="B75" s="126" t="s">
        <v>62</v>
      </c>
      <c r="C75" s="74">
        <v>19.412112369999999</v>
      </c>
      <c r="D75" s="74">
        <v>14.913</v>
      </c>
      <c r="E75" s="74">
        <v>0</v>
      </c>
      <c r="F75" s="93">
        <v>102.30500000000001</v>
      </c>
      <c r="G75" s="76">
        <v>0.74</v>
      </c>
      <c r="H75" s="76">
        <v>6.0000000000000001E-3</v>
      </c>
      <c r="I75" s="74">
        <v>81.08</v>
      </c>
      <c r="J75" s="74">
        <v>58.209000000000003</v>
      </c>
      <c r="K75" s="74">
        <v>60.816763199999997</v>
      </c>
      <c r="L75" s="76">
        <v>-0.159</v>
      </c>
      <c r="M75" s="121">
        <v>1.2E-2</v>
      </c>
    </row>
    <row r="76" spans="2:13" x14ac:dyDescent="0.35">
      <c r="B76" s="127" t="s">
        <v>63</v>
      </c>
      <c r="C76" s="74">
        <v>30.599</v>
      </c>
      <c r="D76" s="74">
        <v>19.038</v>
      </c>
      <c r="E76" s="74">
        <v>0</v>
      </c>
      <c r="F76" s="93">
        <v>0</v>
      </c>
      <c r="G76" s="76">
        <v>-1</v>
      </c>
      <c r="H76" s="76">
        <v>2E-3</v>
      </c>
      <c r="I76" s="74">
        <v>0</v>
      </c>
      <c r="J76" s="74">
        <v>0</v>
      </c>
      <c r="K76" s="74">
        <v>0</v>
      </c>
      <c r="L76" s="76">
        <v>0</v>
      </c>
      <c r="M76" s="121">
        <v>0</v>
      </c>
    </row>
    <row r="77" spans="2:13" x14ac:dyDescent="0.35">
      <c r="B77" s="126" t="s">
        <v>64</v>
      </c>
      <c r="C77" s="74">
        <v>363.28699999999998</v>
      </c>
      <c r="D77" s="74">
        <v>196.023</v>
      </c>
      <c r="E77" s="74">
        <v>312.90699999999998</v>
      </c>
      <c r="F77" s="93">
        <v>359.78399999999999</v>
      </c>
      <c r="G77" s="76">
        <v>-3.0000000000000001E-3</v>
      </c>
      <c r="H77" s="76">
        <v>5.1999999999999998E-2</v>
      </c>
      <c r="I77" s="74">
        <v>318.03300000000002</v>
      </c>
      <c r="J77" s="74">
        <v>272.82900000000001</v>
      </c>
      <c r="K77" s="74">
        <v>285.05173919999999</v>
      </c>
      <c r="L77" s="76">
        <v>-7.4999999999999997E-2</v>
      </c>
      <c r="M77" s="121">
        <v>4.7E-2</v>
      </c>
    </row>
    <row r="78" spans="2:13" x14ac:dyDescent="0.35">
      <c r="B78" s="126" t="s">
        <v>65</v>
      </c>
      <c r="C78" s="74">
        <v>818.67</v>
      </c>
      <c r="D78" s="74">
        <v>729.63599999999997</v>
      </c>
      <c r="E78" s="74">
        <v>620.38300000000004</v>
      </c>
      <c r="F78" s="93">
        <v>629.05100000000004</v>
      </c>
      <c r="G78" s="76">
        <v>-8.4000000000000005E-2</v>
      </c>
      <c r="H78" s="76">
        <v>0.11700000000000001</v>
      </c>
      <c r="I78" s="74">
        <v>691.23500000000001</v>
      </c>
      <c r="J78" s="74">
        <v>675.22900000000004</v>
      </c>
      <c r="K78" s="74">
        <v>705.4792592</v>
      </c>
      <c r="L78" s="76">
        <v>3.9E-2</v>
      </c>
      <c r="M78" s="121">
        <v>0.10199999999999999</v>
      </c>
    </row>
    <row r="79" spans="2:13" x14ac:dyDescent="0.35">
      <c r="B79" s="127" t="s">
        <v>66</v>
      </c>
      <c r="C79" s="74">
        <v>69.490753440000006</v>
      </c>
      <c r="D79" s="74">
        <v>68.84</v>
      </c>
      <c r="E79" s="74">
        <v>61.976999999999997</v>
      </c>
      <c r="F79" s="93">
        <v>85.852999999999994</v>
      </c>
      <c r="G79" s="76">
        <v>7.2999999999999995E-2</v>
      </c>
      <c r="H79" s="76">
        <v>1.2E-2</v>
      </c>
      <c r="I79" s="74">
        <v>102.431</v>
      </c>
      <c r="J79" s="74">
        <v>110.37</v>
      </c>
      <c r="K79" s="74">
        <v>115.314576</v>
      </c>
      <c r="L79" s="76">
        <v>0.10299999999999999</v>
      </c>
      <c r="M79" s="121">
        <v>1.6E-2</v>
      </c>
    </row>
    <row r="80" spans="2:13" x14ac:dyDescent="0.35">
      <c r="B80" s="53" t="s">
        <v>67</v>
      </c>
      <c r="C80" s="74">
        <v>1341.0793790799999</v>
      </c>
      <c r="D80" s="74">
        <v>1585.671</v>
      </c>
      <c r="E80" s="74">
        <v>1577.2619999999999</v>
      </c>
      <c r="F80" s="93">
        <v>1742.931</v>
      </c>
      <c r="G80" s="76">
        <v>9.0999999999999998E-2</v>
      </c>
      <c r="H80" s="76">
        <v>0.26400000000000001</v>
      </c>
      <c r="I80" s="74">
        <v>1902.886</v>
      </c>
      <c r="J80" s="74">
        <v>2036.5550000000001</v>
      </c>
      <c r="K80" s="74">
        <v>2127.7926640000001</v>
      </c>
      <c r="L80" s="76">
        <v>6.9000000000000006E-2</v>
      </c>
      <c r="M80" s="121">
        <v>0.29299999999999998</v>
      </c>
    </row>
    <row r="81" spans="2:13" x14ac:dyDescent="0.35">
      <c r="B81" s="127" t="s">
        <v>68</v>
      </c>
      <c r="C81" s="74">
        <v>242.92732457</v>
      </c>
      <c r="D81" s="74">
        <v>191.16499999999999</v>
      </c>
      <c r="E81" s="74">
        <v>161.148</v>
      </c>
      <c r="F81" s="93">
        <v>74.162000000000006</v>
      </c>
      <c r="G81" s="76">
        <v>-0.32700000000000001</v>
      </c>
      <c r="H81" s="76">
        <v>2.8000000000000001E-2</v>
      </c>
      <c r="I81" s="74">
        <v>74.784000000000006</v>
      </c>
      <c r="J81" s="74">
        <v>78.141801600000008</v>
      </c>
      <c r="K81" s="74">
        <v>81.642554311680001</v>
      </c>
      <c r="L81" s="76">
        <v>3.3000000000000002E-2</v>
      </c>
      <c r="M81" s="121">
        <v>1.2E-2</v>
      </c>
    </row>
    <row r="82" spans="2:13" x14ac:dyDescent="0.35">
      <c r="B82" s="62" t="s">
        <v>69</v>
      </c>
      <c r="C82" s="77">
        <v>6183.0650838399997</v>
      </c>
      <c r="D82" s="77">
        <v>6077.5610000000006</v>
      </c>
      <c r="E82" s="77">
        <v>5513.3410000000003</v>
      </c>
      <c r="F82" s="98">
        <v>6000.8690000000006</v>
      </c>
      <c r="G82" s="99">
        <v>-0.01</v>
      </c>
      <c r="H82" s="99">
        <v>1</v>
      </c>
      <c r="I82" s="77">
        <v>6312.9189999999981</v>
      </c>
      <c r="J82" s="77">
        <v>6999.8769624999995</v>
      </c>
      <c r="K82" s="77">
        <v>7313.4714504200001</v>
      </c>
      <c r="L82" s="99">
        <v>6.8000000000000005E-2</v>
      </c>
      <c r="M82" s="100">
        <v>1</v>
      </c>
    </row>
    <row r="83" spans="2:13" x14ac:dyDescent="0.35">
      <c r="B83" s="128"/>
      <c r="C83" s="129"/>
      <c r="D83" s="129"/>
      <c r="E83" s="130"/>
      <c r="F83" s="130"/>
      <c r="G83" s="130"/>
      <c r="H83" s="130"/>
      <c r="I83" s="130"/>
      <c r="J83" s="130"/>
      <c r="K83" s="131"/>
      <c r="L83" s="131"/>
      <c r="M83" s="131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  <pageSetup orientation="portrait" horizontalDpi="4294967293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7"/>
  <dimension ref="B1:K15"/>
  <sheetViews>
    <sheetView showGridLines="0" topLeftCell="A62" workbookViewId="0">
      <selection activeCell="D5" sqref="D5:D14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11" x14ac:dyDescent="0.35">
      <c r="B1" s="132" t="s">
        <v>70</v>
      </c>
    </row>
    <row r="2" spans="2:11" x14ac:dyDescent="0.35">
      <c r="B2" s="291" t="s">
        <v>166</v>
      </c>
      <c r="C2" s="291"/>
      <c r="D2" s="291"/>
      <c r="E2" s="291"/>
      <c r="F2" s="291"/>
      <c r="G2" s="291"/>
      <c r="H2" s="291"/>
      <c r="I2" s="291"/>
      <c r="J2" s="291"/>
      <c r="K2" s="291"/>
    </row>
    <row r="3" spans="2:11" ht="22" x14ac:dyDescent="0.35">
      <c r="B3" s="133" t="s">
        <v>72</v>
      </c>
      <c r="C3" s="134" t="s">
        <v>73</v>
      </c>
      <c r="D3" s="135" t="s">
        <v>74</v>
      </c>
      <c r="E3" s="292" t="s">
        <v>75</v>
      </c>
      <c r="F3" s="293"/>
      <c r="G3" s="294"/>
      <c r="H3" s="136" t="s">
        <v>76</v>
      </c>
      <c r="I3" s="295" t="s">
        <v>77</v>
      </c>
      <c r="J3" s="296"/>
      <c r="K3" s="296"/>
    </row>
    <row r="4" spans="2:11" x14ac:dyDescent="0.35">
      <c r="B4" s="216"/>
      <c r="C4" s="216"/>
      <c r="D4" s="217"/>
      <c r="E4" s="218" t="s">
        <v>7</v>
      </c>
      <c r="F4" s="218" t="s">
        <v>8</v>
      </c>
      <c r="G4" s="218" t="s">
        <v>9</v>
      </c>
      <c r="H4" s="218" t="s">
        <v>10</v>
      </c>
      <c r="I4" s="218" t="s">
        <v>12</v>
      </c>
      <c r="J4" s="218" t="s">
        <v>13</v>
      </c>
      <c r="K4" s="219" t="s">
        <v>14</v>
      </c>
    </row>
    <row r="5" spans="2:11" ht="33" customHeight="1" x14ac:dyDescent="0.35">
      <c r="B5" s="314" t="s">
        <v>255</v>
      </c>
      <c r="C5" s="316" t="s">
        <v>157</v>
      </c>
      <c r="D5" s="332" t="s">
        <v>196</v>
      </c>
      <c r="E5" s="238" t="s">
        <v>256</v>
      </c>
      <c r="F5" s="238" t="s">
        <v>258</v>
      </c>
      <c r="G5" s="238" t="s">
        <v>260</v>
      </c>
      <c r="H5" s="238" t="s">
        <v>260</v>
      </c>
      <c r="I5" s="238" t="s">
        <v>260</v>
      </c>
      <c r="J5" s="238" t="s">
        <v>260</v>
      </c>
      <c r="K5" s="239" t="s">
        <v>260</v>
      </c>
    </row>
    <row r="6" spans="2:11" x14ac:dyDescent="0.35">
      <c r="B6" s="315"/>
      <c r="C6" s="317"/>
      <c r="D6" s="333"/>
      <c r="E6" s="240" t="s">
        <v>257</v>
      </c>
      <c r="F6" s="240" t="s">
        <v>259</v>
      </c>
      <c r="G6" s="240" t="s">
        <v>261</v>
      </c>
      <c r="H6" s="240" t="s">
        <v>261</v>
      </c>
      <c r="I6" s="240" t="s">
        <v>261</v>
      </c>
      <c r="J6" s="240" t="s">
        <v>261</v>
      </c>
      <c r="K6" s="241" t="s">
        <v>261</v>
      </c>
    </row>
    <row r="7" spans="2:11" ht="51.75" customHeight="1" x14ac:dyDescent="0.35">
      <c r="B7" s="315" t="s">
        <v>262</v>
      </c>
      <c r="C7" s="317" t="s">
        <v>157</v>
      </c>
      <c r="D7" s="333"/>
      <c r="E7" s="320" t="s">
        <v>230</v>
      </c>
      <c r="F7" s="320" t="s">
        <v>230</v>
      </c>
      <c r="G7" s="240" t="s">
        <v>263</v>
      </c>
      <c r="H7" s="240" t="s">
        <v>263</v>
      </c>
      <c r="I7" s="240" t="s">
        <v>263</v>
      </c>
      <c r="J7" s="240" t="s">
        <v>263</v>
      </c>
      <c r="K7" s="241" t="s">
        <v>263</v>
      </c>
    </row>
    <row r="8" spans="2:11" x14ac:dyDescent="0.35">
      <c r="B8" s="315"/>
      <c r="C8" s="317"/>
      <c r="D8" s="333"/>
      <c r="E8" s="320"/>
      <c r="F8" s="320"/>
      <c r="G8" s="240" t="s">
        <v>264</v>
      </c>
      <c r="H8" s="240" t="s">
        <v>264</v>
      </c>
      <c r="I8" s="240" t="s">
        <v>264</v>
      </c>
      <c r="J8" s="240" t="s">
        <v>264</v>
      </c>
      <c r="K8" s="241" t="s">
        <v>264</v>
      </c>
    </row>
    <row r="9" spans="2:11" x14ac:dyDescent="0.35">
      <c r="B9" s="315" t="s">
        <v>265</v>
      </c>
      <c r="C9" s="317" t="s">
        <v>157</v>
      </c>
      <c r="D9" s="333"/>
      <c r="E9" s="320" t="s">
        <v>230</v>
      </c>
      <c r="F9" s="320" t="s">
        <v>230</v>
      </c>
      <c r="G9" s="320" t="s">
        <v>230</v>
      </c>
      <c r="H9" s="240" t="s">
        <v>266</v>
      </c>
      <c r="I9" s="240" t="s">
        <v>269</v>
      </c>
      <c r="J9" s="240" t="s">
        <v>272</v>
      </c>
      <c r="K9" s="241" t="s">
        <v>272</v>
      </c>
    </row>
    <row r="10" spans="2:11" x14ac:dyDescent="0.35">
      <c r="B10" s="315"/>
      <c r="C10" s="317"/>
      <c r="D10" s="333"/>
      <c r="E10" s="320"/>
      <c r="F10" s="320"/>
      <c r="G10" s="320"/>
      <c r="H10" s="240" t="s">
        <v>267</v>
      </c>
      <c r="I10" s="240" t="s">
        <v>270</v>
      </c>
      <c r="J10" s="240" t="s">
        <v>273</v>
      </c>
      <c r="K10" s="241" t="s">
        <v>273</v>
      </c>
    </row>
    <row r="11" spans="2:11" x14ac:dyDescent="0.35">
      <c r="B11" s="335"/>
      <c r="C11" s="336"/>
      <c r="D11" s="333"/>
      <c r="E11" s="337"/>
      <c r="F11" s="337"/>
      <c r="G11" s="337"/>
      <c r="H11" s="270" t="s">
        <v>268</v>
      </c>
      <c r="I11" s="270" t="s">
        <v>271</v>
      </c>
      <c r="J11" s="270" t="s">
        <v>274</v>
      </c>
      <c r="K11" s="271" t="s">
        <v>274</v>
      </c>
    </row>
    <row r="12" spans="2:11" ht="42" x14ac:dyDescent="0.35">
      <c r="B12" s="207" t="s">
        <v>275</v>
      </c>
      <c r="C12" s="208" t="s">
        <v>158</v>
      </c>
      <c r="D12" s="333"/>
      <c r="E12" s="274">
        <v>0.73</v>
      </c>
      <c r="F12" s="274">
        <v>0.7</v>
      </c>
      <c r="G12" s="274">
        <v>0.7</v>
      </c>
      <c r="H12" s="274">
        <v>0.7</v>
      </c>
      <c r="I12" s="274">
        <v>0.7</v>
      </c>
      <c r="J12" s="274">
        <v>0.7</v>
      </c>
      <c r="K12" s="275">
        <v>0.7</v>
      </c>
    </row>
    <row r="13" spans="2:11" ht="42" x14ac:dyDescent="0.35">
      <c r="B13" s="207" t="s">
        <v>276</v>
      </c>
      <c r="C13" s="208" t="s">
        <v>158</v>
      </c>
      <c r="D13" s="333"/>
      <c r="E13" s="274">
        <v>0.39</v>
      </c>
      <c r="F13" s="274">
        <v>0.38</v>
      </c>
      <c r="G13" s="274">
        <v>0.35</v>
      </c>
      <c r="H13" s="274">
        <v>0.35</v>
      </c>
      <c r="I13" s="274">
        <v>0.35</v>
      </c>
      <c r="J13" s="274">
        <v>0.35</v>
      </c>
      <c r="K13" s="275">
        <v>0.35</v>
      </c>
    </row>
    <row r="14" spans="2:11" ht="94.5" x14ac:dyDescent="0.35">
      <c r="B14" s="268" t="s">
        <v>277</v>
      </c>
      <c r="C14" s="269" t="s">
        <v>158</v>
      </c>
      <c r="D14" s="334"/>
      <c r="E14" s="272">
        <v>14</v>
      </c>
      <c r="F14" s="272">
        <v>14</v>
      </c>
      <c r="G14" s="272">
        <v>14</v>
      </c>
      <c r="H14" s="272">
        <v>14</v>
      </c>
      <c r="I14" s="272">
        <v>14</v>
      </c>
      <c r="J14" s="272">
        <v>14</v>
      </c>
      <c r="K14" s="273">
        <v>14</v>
      </c>
    </row>
    <row r="15" spans="2:11" x14ac:dyDescent="0.35">
      <c r="B15" s="225" t="s">
        <v>278</v>
      </c>
    </row>
  </sheetData>
  <mergeCells count="15">
    <mergeCell ref="D5:D14"/>
    <mergeCell ref="B2:K2"/>
    <mergeCell ref="E3:G3"/>
    <mergeCell ref="I3:K3"/>
    <mergeCell ref="B5:B6"/>
    <mergeCell ref="C5:C6"/>
    <mergeCell ref="B7:B8"/>
    <mergeCell ref="C7:C8"/>
    <mergeCell ref="E7:E8"/>
    <mergeCell ref="F7:F8"/>
    <mergeCell ref="B9:B11"/>
    <mergeCell ref="C9:C11"/>
    <mergeCell ref="E9:E11"/>
    <mergeCell ref="F9:F11"/>
    <mergeCell ref="G9:G11"/>
  </mergeCells>
  <pageMargins left="0.7" right="0.7" top="0.75" bottom="0.75" header="0.3" footer="0.3"/>
  <pageSetup orientation="portrait" horizontalDpi="4294967293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8"/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7265625" customWidth="1"/>
  </cols>
  <sheetData>
    <row r="1" spans="2:21" x14ac:dyDescent="0.35">
      <c r="B1" s="132" t="s">
        <v>70</v>
      </c>
    </row>
    <row r="2" spans="2:21" x14ac:dyDescent="0.35">
      <c r="B2" s="284" t="s">
        <v>167</v>
      </c>
      <c r="C2" s="303"/>
      <c r="D2" s="303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</row>
    <row r="3" spans="2:21" x14ac:dyDescent="0.35">
      <c r="B3" s="144"/>
      <c r="C3" s="304" t="s">
        <v>79</v>
      </c>
      <c r="D3" s="305"/>
      <c r="E3" s="145" t="s">
        <v>80</v>
      </c>
      <c r="F3" s="306" t="s">
        <v>81</v>
      </c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146"/>
      <c r="T3" s="307" t="s">
        <v>82</v>
      </c>
      <c r="U3" s="309" t="s">
        <v>83</v>
      </c>
    </row>
    <row r="4" spans="2:21" ht="47.5" x14ac:dyDescent="0.35">
      <c r="B4" s="147"/>
      <c r="C4" s="148" t="s">
        <v>84</v>
      </c>
      <c r="D4" s="149" t="s">
        <v>85</v>
      </c>
      <c r="E4" s="300" t="s">
        <v>86</v>
      </c>
      <c r="F4" s="301"/>
      <c r="G4" s="302"/>
      <c r="H4" s="300" t="s">
        <v>87</v>
      </c>
      <c r="I4" s="301"/>
      <c r="J4" s="302"/>
      <c r="K4" s="300" t="s">
        <v>88</v>
      </c>
      <c r="L4" s="301"/>
      <c r="M4" s="301"/>
      <c r="N4" s="301"/>
      <c r="O4" s="301"/>
      <c r="P4" s="301"/>
      <c r="Q4" s="301"/>
      <c r="R4" s="301"/>
      <c r="S4" s="302"/>
      <c r="T4" s="308"/>
      <c r="U4" s="310"/>
    </row>
    <row r="5" spans="2:21" x14ac:dyDescent="0.35">
      <c r="B5" s="150"/>
      <c r="C5" s="151"/>
      <c r="D5" s="152"/>
      <c r="E5" s="300" t="s">
        <v>9</v>
      </c>
      <c r="F5" s="301"/>
      <c r="G5" s="302"/>
      <c r="H5" s="300" t="s">
        <v>10</v>
      </c>
      <c r="I5" s="301"/>
      <c r="J5" s="302"/>
      <c r="K5" s="300" t="s">
        <v>12</v>
      </c>
      <c r="L5" s="301"/>
      <c r="M5" s="302"/>
      <c r="N5" s="300" t="s">
        <v>13</v>
      </c>
      <c r="O5" s="301"/>
      <c r="P5" s="302"/>
      <c r="Q5" s="300" t="s">
        <v>14</v>
      </c>
      <c r="R5" s="301"/>
      <c r="S5" s="302"/>
      <c r="T5" s="153" t="s">
        <v>15</v>
      </c>
      <c r="U5" s="154"/>
    </row>
    <row r="6" spans="2:21" ht="20" x14ac:dyDescent="0.35">
      <c r="B6" s="155" t="s">
        <v>168</v>
      </c>
      <c r="C6" s="156"/>
      <c r="D6" s="157"/>
      <c r="E6" s="158" t="s">
        <v>90</v>
      </c>
      <c r="F6" s="159" t="s">
        <v>91</v>
      </c>
      <c r="G6" s="160" t="s">
        <v>92</v>
      </c>
      <c r="H6" s="158" t="s">
        <v>90</v>
      </c>
      <c r="I6" s="159" t="s">
        <v>91</v>
      </c>
      <c r="J6" s="160" t="s">
        <v>92</v>
      </c>
      <c r="K6" s="158" t="s">
        <v>90</v>
      </c>
      <c r="L6" s="159" t="s">
        <v>91</v>
      </c>
      <c r="M6" s="160" t="s">
        <v>92</v>
      </c>
      <c r="N6" s="158" t="s">
        <v>90</v>
      </c>
      <c r="O6" s="159" t="s">
        <v>91</v>
      </c>
      <c r="P6" s="160" t="s">
        <v>92</v>
      </c>
      <c r="Q6" s="158" t="s">
        <v>90</v>
      </c>
      <c r="R6" s="159" t="s">
        <v>91</v>
      </c>
      <c r="S6" s="160" t="s">
        <v>92</v>
      </c>
      <c r="T6" s="161" t="s">
        <v>93</v>
      </c>
      <c r="U6" s="162"/>
    </row>
    <row r="7" spans="2:21" x14ac:dyDescent="0.35">
      <c r="B7" s="163" t="s">
        <v>94</v>
      </c>
      <c r="C7" s="164">
        <v>2459</v>
      </c>
      <c r="D7" s="165">
        <v>2821</v>
      </c>
      <c r="E7" s="166">
        <v>2336</v>
      </c>
      <c r="F7" s="167">
        <v>2009.38</v>
      </c>
      <c r="G7" s="168">
        <v>0.86017979452054805</v>
      </c>
      <c r="H7" s="166">
        <v>2381</v>
      </c>
      <c r="I7" s="167">
        <v>2341.076</v>
      </c>
      <c r="J7" s="168">
        <v>0.98323225535489289</v>
      </c>
      <c r="K7" s="166">
        <v>2381</v>
      </c>
      <c r="L7" s="167">
        <v>2572.578</v>
      </c>
      <c r="M7" s="168">
        <v>1.0804611507769843</v>
      </c>
      <c r="N7" s="166">
        <v>2381</v>
      </c>
      <c r="O7" s="167">
        <v>2665.53</v>
      </c>
      <c r="P7" s="168">
        <v>1.1195002099958002</v>
      </c>
      <c r="Q7" s="166">
        <v>2381</v>
      </c>
      <c r="R7" s="167">
        <v>2784.9450000000002</v>
      </c>
      <c r="S7" s="167">
        <v>1.1696535069298615</v>
      </c>
      <c r="T7" s="169">
        <v>0</v>
      </c>
      <c r="U7" s="169">
        <v>1</v>
      </c>
    </row>
    <row r="8" spans="2:21" x14ac:dyDescent="0.35">
      <c r="B8" s="170" t="s">
        <v>121</v>
      </c>
      <c r="C8" s="171">
        <v>16</v>
      </c>
      <c r="D8" s="171">
        <v>18</v>
      </c>
      <c r="E8" s="172">
        <v>15</v>
      </c>
      <c r="F8" s="173">
        <v>2.0049999999999999</v>
      </c>
      <c r="G8" s="174">
        <v>0.13366666666666666</v>
      </c>
      <c r="H8" s="172">
        <v>15</v>
      </c>
      <c r="I8" s="173">
        <v>2.0459999999999998</v>
      </c>
      <c r="J8" s="174">
        <v>0.13639999999999999</v>
      </c>
      <c r="K8" s="172">
        <v>15</v>
      </c>
      <c r="L8" s="173">
        <v>2.2559999999999998</v>
      </c>
      <c r="M8" s="174">
        <v>0.15039999999999998</v>
      </c>
      <c r="N8" s="172">
        <v>15</v>
      </c>
      <c r="O8" s="173">
        <v>2.2559999999999998</v>
      </c>
      <c r="P8" s="174">
        <v>0.15039999999999998</v>
      </c>
      <c r="Q8" s="175">
        <v>15</v>
      </c>
      <c r="R8" s="173">
        <v>2.3679999999999999</v>
      </c>
      <c r="S8" s="173">
        <v>0.15786666666666666</v>
      </c>
      <c r="T8" s="176">
        <v>0</v>
      </c>
      <c r="U8" s="177">
        <v>6.29987400251995E-3</v>
      </c>
    </row>
    <row r="9" spans="2:21" x14ac:dyDescent="0.35">
      <c r="B9" s="170" t="s">
        <v>95</v>
      </c>
      <c r="C9" s="178">
        <v>1739</v>
      </c>
      <c r="D9" s="178">
        <v>2003</v>
      </c>
      <c r="E9" s="179">
        <v>1644</v>
      </c>
      <c r="F9" s="180">
        <v>1262.8530000000001</v>
      </c>
      <c r="G9" s="181">
        <v>0.7681587591240876</v>
      </c>
      <c r="H9" s="179">
        <v>1679</v>
      </c>
      <c r="I9" s="180">
        <v>1579.0540000000001</v>
      </c>
      <c r="J9" s="181">
        <v>0.94047290053603338</v>
      </c>
      <c r="K9" s="179">
        <v>1679</v>
      </c>
      <c r="L9" s="180">
        <v>1732.431</v>
      </c>
      <c r="M9" s="181">
        <v>1.0318231089934484</v>
      </c>
      <c r="N9" s="179">
        <v>1679</v>
      </c>
      <c r="O9" s="180">
        <v>1825.383</v>
      </c>
      <c r="P9" s="181">
        <v>1.087184633710542</v>
      </c>
      <c r="Q9" s="182">
        <v>1679</v>
      </c>
      <c r="R9" s="180">
        <v>1902.7819999999999</v>
      </c>
      <c r="S9" s="180">
        <v>1.1332829064919594</v>
      </c>
      <c r="T9" s="183">
        <v>0</v>
      </c>
      <c r="U9" s="184">
        <v>0.70516589668206631</v>
      </c>
    </row>
    <row r="10" spans="2:21" x14ac:dyDescent="0.35">
      <c r="B10" s="170" t="s">
        <v>96</v>
      </c>
      <c r="C10" s="178">
        <v>533</v>
      </c>
      <c r="D10" s="178">
        <v>611</v>
      </c>
      <c r="E10" s="179">
        <v>510</v>
      </c>
      <c r="F10" s="180">
        <v>498.94400000000002</v>
      </c>
      <c r="G10" s="181">
        <v>0.97832156862745101</v>
      </c>
      <c r="H10" s="179">
        <v>519</v>
      </c>
      <c r="I10" s="180">
        <v>509.30099999999999</v>
      </c>
      <c r="J10" s="181">
        <v>0.98131213872832368</v>
      </c>
      <c r="K10" s="179">
        <v>519</v>
      </c>
      <c r="L10" s="180">
        <v>561.51599999999996</v>
      </c>
      <c r="M10" s="181">
        <v>1.0819190751445087</v>
      </c>
      <c r="N10" s="179">
        <v>519</v>
      </c>
      <c r="O10" s="180">
        <v>561.51599999999996</v>
      </c>
      <c r="P10" s="181">
        <v>1.0819190751445087</v>
      </c>
      <c r="Q10" s="182">
        <v>519</v>
      </c>
      <c r="R10" s="180">
        <v>589.59500000000003</v>
      </c>
      <c r="S10" s="180">
        <v>1.1360211946050096</v>
      </c>
      <c r="T10" s="183">
        <v>0</v>
      </c>
      <c r="U10" s="184">
        <v>0.21797564048719026</v>
      </c>
    </row>
    <row r="11" spans="2:21" x14ac:dyDescent="0.35">
      <c r="B11" s="170" t="s">
        <v>97</v>
      </c>
      <c r="C11" s="178">
        <v>159</v>
      </c>
      <c r="D11" s="178">
        <v>176</v>
      </c>
      <c r="E11" s="179">
        <v>155</v>
      </c>
      <c r="F11" s="180">
        <v>211.74799999999999</v>
      </c>
      <c r="G11" s="181">
        <v>1.3661161290322581</v>
      </c>
      <c r="H11" s="179">
        <v>156</v>
      </c>
      <c r="I11" s="180">
        <v>216.142</v>
      </c>
      <c r="J11" s="181">
        <v>1.3855256410256409</v>
      </c>
      <c r="K11" s="179">
        <v>156</v>
      </c>
      <c r="L11" s="180">
        <v>238.30199999999999</v>
      </c>
      <c r="M11" s="181">
        <v>1.5275769230769229</v>
      </c>
      <c r="N11" s="179">
        <v>156</v>
      </c>
      <c r="O11" s="180">
        <v>238.30199999999999</v>
      </c>
      <c r="P11" s="181">
        <v>1.5275769230769229</v>
      </c>
      <c r="Q11" s="182">
        <v>156</v>
      </c>
      <c r="R11" s="180">
        <v>250.22200000000001</v>
      </c>
      <c r="S11" s="180">
        <v>1.6039871794871796</v>
      </c>
      <c r="T11" s="183">
        <v>0</v>
      </c>
      <c r="U11" s="184">
        <v>6.551868962620748E-2</v>
      </c>
    </row>
    <row r="12" spans="2:21" x14ac:dyDescent="0.35">
      <c r="B12" s="185" t="s">
        <v>98</v>
      </c>
      <c r="C12" s="186">
        <v>12</v>
      </c>
      <c r="D12" s="186">
        <v>13</v>
      </c>
      <c r="E12" s="187">
        <v>12</v>
      </c>
      <c r="F12" s="188">
        <v>33.83</v>
      </c>
      <c r="G12" s="189">
        <v>2.8191666666666664</v>
      </c>
      <c r="H12" s="187">
        <v>12</v>
      </c>
      <c r="I12" s="188">
        <v>34.533000000000001</v>
      </c>
      <c r="J12" s="189">
        <v>2.8777500000000003</v>
      </c>
      <c r="K12" s="187">
        <v>12</v>
      </c>
      <c r="L12" s="188">
        <v>38.073</v>
      </c>
      <c r="M12" s="189">
        <v>3.1727500000000002</v>
      </c>
      <c r="N12" s="187">
        <v>12</v>
      </c>
      <c r="O12" s="188">
        <v>38.073</v>
      </c>
      <c r="P12" s="189">
        <v>3.1727500000000002</v>
      </c>
      <c r="Q12" s="190">
        <v>12</v>
      </c>
      <c r="R12" s="188">
        <v>39.978000000000002</v>
      </c>
      <c r="S12" s="188">
        <v>3.3315000000000001</v>
      </c>
      <c r="T12" s="191">
        <v>0</v>
      </c>
      <c r="U12" s="192">
        <v>5.03989920201596E-3</v>
      </c>
    </row>
    <row r="13" spans="2:21" x14ac:dyDescent="0.35">
      <c r="B13" s="193" t="s">
        <v>99</v>
      </c>
      <c r="C13" s="194"/>
      <c r="D13" s="194"/>
      <c r="E13" s="194"/>
      <c r="F13" s="194"/>
      <c r="G13" s="194"/>
      <c r="H13" s="194"/>
      <c r="I13" s="195"/>
      <c r="J13" s="195"/>
      <c r="K13" s="194"/>
      <c r="L13" s="195"/>
      <c r="M13" s="195"/>
      <c r="N13" s="194"/>
      <c r="O13" s="195"/>
      <c r="P13" s="195"/>
      <c r="Q13" s="194"/>
      <c r="R13" s="195"/>
      <c r="S13" s="195"/>
      <c r="T13" s="196"/>
      <c r="U13" s="196"/>
    </row>
    <row r="14" spans="2:21" x14ac:dyDescent="0.35"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9"/>
  <dimension ref="B1:AB71"/>
  <sheetViews>
    <sheetView showGridLines="0" topLeftCell="A48" workbookViewId="0">
      <selection activeCell="K8" sqref="K8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28" x14ac:dyDescent="0.35">
      <c r="B1" s="132" t="s">
        <v>70</v>
      </c>
      <c r="AB1">
        <f>SUMPRODUCT(LEN(B2)-LEN(SUBSTITUTE(B2,{1,2,3,4,5,6,7,8,9,0},"")))</f>
        <v>4</v>
      </c>
    </row>
    <row r="2" spans="2:28" x14ac:dyDescent="0.35">
      <c r="B2" s="284" t="s">
        <v>169</v>
      </c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</row>
    <row r="3" spans="2:28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85" t="s">
        <v>11</v>
      </c>
      <c r="H4" s="286"/>
      <c r="I4" s="12" t="s">
        <v>12</v>
      </c>
      <c r="J4" s="12" t="s">
        <v>13</v>
      </c>
      <c r="K4" s="12" t="s">
        <v>14</v>
      </c>
      <c r="L4" s="285" t="s">
        <v>15</v>
      </c>
      <c r="M4" s="287"/>
    </row>
    <row r="5" spans="2:28" x14ac:dyDescent="0.35">
      <c r="B5" s="14" t="s">
        <v>16</v>
      </c>
      <c r="C5" s="15">
        <v>2383.4830000000002</v>
      </c>
      <c r="D5" s="15">
        <v>3043.3560000000002</v>
      </c>
      <c r="E5" s="15">
        <v>2769.1860000000001</v>
      </c>
      <c r="F5" s="16">
        <v>2686.5590000000002</v>
      </c>
      <c r="G5" s="17">
        <v>4.1000000000000002E-2</v>
      </c>
      <c r="H5" s="17">
        <v>0.39300000000000002</v>
      </c>
      <c r="I5" s="15">
        <v>1671.02</v>
      </c>
      <c r="J5" s="15">
        <v>1453.7550000000001</v>
      </c>
      <c r="K5" s="15">
        <v>1351.0509999999999</v>
      </c>
      <c r="L5" s="17">
        <v>-0.20499999999999999</v>
      </c>
      <c r="M5" s="18">
        <v>0.33600000000000002</v>
      </c>
    </row>
    <row r="6" spans="2:28" x14ac:dyDescent="0.35">
      <c r="B6" s="14" t="s">
        <v>170</v>
      </c>
      <c r="C6" s="15">
        <v>37.043999999999997</v>
      </c>
      <c r="D6" s="15">
        <v>32.313000000000002</v>
      </c>
      <c r="E6" s="15">
        <v>34.314999999999998</v>
      </c>
      <c r="F6" s="16">
        <v>40.012</v>
      </c>
      <c r="G6" s="17">
        <v>2.5999999999999999E-2</v>
      </c>
      <c r="H6" s="17">
        <v>5.0000000000000001E-3</v>
      </c>
      <c r="I6" s="15">
        <v>42.201000000000001</v>
      </c>
      <c r="J6" s="15">
        <v>44.829000000000001</v>
      </c>
      <c r="K6" s="15">
        <v>47.435000000000002</v>
      </c>
      <c r="L6" s="17">
        <v>5.8000000000000003E-2</v>
      </c>
      <c r="M6" s="19">
        <v>8.9999999999999993E-3</v>
      </c>
    </row>
    <row r="7" spans="2:28" x14ac:dyDescent="0.35">
      <c r="B7" s="14" t="s">
        <v>171</v>
      </c>
      <c r="C7" s="15">
        <v>4437.8900000000003</v>
      </c>
      <c r="D7" s="15">
        <v>4154.9639999999999</v>
      </c>
      <c r="E7" s="15">
        <v>3964.5230000000001</v>
      </c>
      <c r="F7" s="16">
        <v>4080.1170000000002</v>
      </c>
      <c r="G7" s="17">
        <v>-2.8000000000000001E-2</v>
      </c>
      <c r="H7" s="17">
        <v>0.60199999999999998</v>
      </c>
      <c r="I7" s="15">
        <v>3554.5230000000001</v>
      </c>
      <c r="J7" s="15">
        <v>3127.98</v>
      </c>
      <c r="K7" s="15">
        <v>2877.7420000000002</v>
      </c>
      <c r="L7" s="17">
        <v>-0.11</v>
      </c>
      <c r="M7" s="19">
        <v>0.65600000000000003</v>
      </c>
    </row>
    <row r="8" spans="2:28" x14ac:dyDescent="0.35">
      <c r="B8" s="20" t="s">
        <v>18</v>
      </c>
      <c r="C8" s="21">
        <v>6858.4170000000004</v>
      </c>
      <c r="D8" s="21">
        <v>7230.6329999999998</v>
      </c>
      <c r="E8" s="21">
        <v>6768.0240000000003</v>
      </c>
      <c r="F8" s="22">
        <v>6806.6880000000001</v>
      </c>
      <c r="G8" s="23">
        <v>-3.0000000000000001E-3</v>
      </c>
      <c r="H8" s="24">
        <v>1</v>
      </c>
      <c r="I8" s="21">
        <v>5267.7440000000006</v>
      </c>
      <c r="J8" s="21">
        <v>4626.5640000000003</v>
      </c>
      <c r="K8" s="21">
        <v>4276.2280000000001</v>
      </c>
      <c r="L8" s="25">
        <v>-0.14399999999999999</v>
      </c>
      <c r="M8" s="26">
        <v>1</v>
      </c>
    </row>
    <row r="9" spans="2:28" x14ac:dyDescent="0.35">
      <c r="B9" s="27"/>
      <c r="C9" s="27"/>
      <c r="D9" s="27"/>
      <c r="E9" s="28"/>
      <c r="F9" s="28"/>
      <c r="G9" s="28"/>
      <c r="H9" s="28"/>
      <c r="I9" s="28"/>
      <c r="J9" s="28"/>
      <c r="K9" s="28"/>
      <c r="L9" s="28"/>
      <c r="M9" s="28"/>
    </row>
    <row r="10" spans="2:28" x14ac:dyDescent="0.35">
      <c r="B10" s="284" t="s">
        <v>172</v>
      </c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</row>
    <row r="11" spans="2:28" ht="48.5" x14ac:dyDescent="0.35">
      <c r="B11" s="29" t="s">
        <v>20</v>
      </c>
      <c r="C11" s="30"/>
      <c r="D11" s="31" t="s">
        <v>1</v>
      </c>
      <c r="E11" s="32"/>
      <c r="F11" s="33" t="s">
        <v>2</v>
      </c>
      <c r="G11" s="34" t="s">
        <v>3</v>
      </c>
      <c r="H11" s="34" t="s">
        <v>4</v>
      </c>
      <c r="I11" s="35" t="s">
        <v>5</v>
      </c>
      <c r="J11" s="36"/>
      <c r="K11" s="37"/>
      <c r="L11" s="34" t="s">
        <v>3</v>
      </c>
      <c r="M11" s="38" t="s">
        <v>4</v>
      </c>
    </row>
    <row r="12" spans="2:28" x14ac:dyDescent="0.35">
      <c r="B12" s="39" t="s">
        <v>6</v>
      </c>
      <c r="C12" s="40" t="s">
        <v>7</v>
      </c>
      <c r="D12" s="40" t="s">
        <v>8</v>
      </c>
      <c r="E12" s="40" t="s">
        <v>9</v>
      </c>
      <c r="F12" s="41" t="s">
        <v>10</v>
      </c>
      <c r="G12" s="288" t="s">
        <v>11</v>
      </c>
      <c r="H12" s="289"/>
      <c r="I12" s="40" t="s">
        <v>12</v>
      </c>
      <c r="J12" s="40" t="s">
        <v>13</v>
      </c>
      <c r="K12" s="40" t="s">
        <v>14</v>
      </c>
      <c r="L12" s="288" t="s">
        <v>15</v>
      </c>
      <c r="M12" s="290"/>
    </row>
    <row r="13" spans="2:28" x14ac:dyDescent="0.35">
      <c r="B13" s="42" t="s">
        <v>21</v>
      </c>
      <c r="C13" s="43"/>
      <c r="D13" s="44"/>
      <c r="E13" s="44"/>
      <c r="F13" s="45"/>
      <c r="G13" s="46"/>
      <c r="H13" s="46"/>
      <c r="I13" s="44"/>
      <c r="J13" s="44"/>
      <c r="K13" s="47"/>
      <c r="L13" s="46"/>
      <c r="M13" s="48"/>
    </row>
    <row r="14" spans="2:28" x14ac:dyDescent="0.35">
      <c r="B14" s="42" t="s">
        <v>22</v>
      </c>
      <c r="C14" s="49">
        <v>4517.9980000000005</v>
      </c>
      <c r="D14" s="49">
        <v>4386.674</v>
      </c>
      <c r="E14" s="49">
        <v>4082.6129999999998</v>
      </c>
      <c r="F14" s="50">
        <v>4905.0389999999998</v>
      </c>
      <c r="G14" s="51">
        <v>2.8000000000000001E-2</v>
      </c>
      <c r="H14" s="51">
        <v>0.9</v>
      </c>
      <c r="I14" s="49">
        <v>2674.0349999999999</v>
      </c>
      <c r="J14" s="49">
        <v>3145.835</v>
      </c>
      <c r="K14" s="49">
        <v>3910.605</v>
      </c>
      <c r="L14" s="51">
        <v>-7.2999999999999995E-2</v>
      </c>
      <c r="M14" s="52">
        <v>0.86599999999999999</v>
      </c>
    </row>
    <row r="15" spans="2:28" ht="19" x14ac:dyDescent="0.35">
      <c r="B15" s="53" t="s">
        <v>23</v>
      </c>
      <c r="C15" s="54">
        <v>4009.8130000000001</v>
      </c>
      <c r="D15" s="55">
        <v>2991.877</v>
      </c>
      <c r="E15" s="56">
        <v>3032.0659999999998</v>
      </c>
      <c r="F15" s="56">
        <v>4490.2619999999997</v>
      </c>
      <c r="G15" s="57">
        <v>3.7999999999999999E-2</v>
      </c>
      <c r="H15" s="57">
        <v>0.72599999999999998</v>
      </c>
      <c r="I15" s="55">
        <v>2493.221</v>
      </c>
      <c r="J15" s="55">
        <v>2958.922</v>
      </c>
      <c r="K15" s="56">
        <v>3717.4369999999999</v>
      </c>
      <c r="L15" s="57">
        <v>-6.0999999999999999E-2</v>
      </c>
      <c r="M15" s="57">
        <v>0.80900000000000005</v>
      </c>
    </row>
    <row r="16" spans="2:28" x14ac:dyDescent="0.35">
      <c r="B16" s="53" t="s">
        <v>24</v>
      </c>
      <c r="C16" s="58">
        <v>508.185</v>
      </c>
      <c r="D16" s="59">
        <v>1394.797</v>
      </c>
      <c r="E16" s="60">
        <v>1050.547</v>
      </c>
      <c r="F16" s="60">
        <v>414.77699999999999</v>
      </c>
      <c r="G16" s="61">
        <v>-6.5000000000000002E-2</v>
      </c>
      <c r="H16" s="61">
        <v>0.17299999999999999</v>
      </c>
      <c r="I16" s="59">
        <v>180.81399999999999</v>
      </c>
      <c r="J16" s="59">
        <v>186.91300000000001</v>
      </c>
      <c r="K16" s="60">
        <v>193.16800000000001</v>
      </c>
      <c r="L16" s="61">
        <v>-0.22500000000000001</v>
      </c>
      <c r="M16" s="61">
        <v>5.7000000000000002E-2</v>
      </c>
    </row>
    <row r="17" spans="2:13" x14ac:dyDescent="0.35">
      <c r="B17" s="116" t="s">
        <v>109</v>
      </c>
      <c r="C17" s="49">
        <v>475.85899999999998</v>
      </c>
      <c r="D17" s="49">
        <v>492.08499999999998</v>
      </c>
      <c r="E17" s="49">
        <v>504.16800000000001</v>
      </c>
      <c r="F17" s="198">
        <v>519.27300000000002</v>
      </c>
      <c r="G17" s="199">
        <v>0.03</v>
      </c>
      <c r="H17" s="199">
        <v>0.1</v>
      </c>
      <c r="I17" s="49">
        <v>524.27</v>
      </c>
      <c r="J17" s="49">
        <v>547.81500000000005</v>
      </c>
      <c r="K17" s="49">
        <v>572.35699999999997</v>
      </c>
      <c r="L17" s="199">
        <v>3.3000000000000002E-2</v>
      </c>
      <c r="M17" s="200">
        <v>0.13400000000000001</v>
      </c>
    </row>
    <row r="18" spans="2:13" x14ac:dyDescent="0.35">
      <c r="B18" s="62" t="s">
        <v>25</v>
      </c>
      <c r="C18" s="63">
        <v>4993.8570000000009</v>
      </c>
      <c r="D18" s="63">
        <v>4878.759</v>
      </c>
      <c r="E18" s="64">
        <v>4586.7809999999999</v>
      </c>
      <c r="F18" s="64">
        <v>5424.3119999999999</v>
      </c>
      <c r="G18" s="65">
        <v>2.8000000000000001E-2</v>
      </c>
      <c r="H18" s="65">
        <v>1</v>
      </c>
      <c r="I18" s="63">
        <v>3198.3049999999998</v>
      </c>
      <c r="J18" s="63">
        <v>3693.65</v>
      </c>
      <c r="K18" s="64">
        <v>4482.9619999999995</v>
      </c>
      <c r="L18" s="65">
        <v>-6.2E-2</v>
      </c>
      <c r="M18" s="66">
        <v>1</v>
      </c>
    </row>
    <row r="19" spans="2:13" x14ac:dyDescent="0.35">
      <c r="B19" s="42" t="s">
        <v>26</v>
      </c>
      <c r="C19" s="67"/>
      <c r="D19" s="67"/>
      <c r="E19" s="67"/>
      <c r="F19" s="68"/>
      <c r="G19" s="69"/>
      <c r="H19" s="69"/>
      <c r="I19" s="67"/>
      <c r="J19" s="67"/>
      <c r="K19" s="67"/>
      <c r="L19" s="69"/>
      <c r="M19" s="70"/>
    </row>
    <row r="20" spans="2:13" x14ac:dyDescent="0.35">
      <c r="B20" s="42" t="s">
        <v>27</v>
      </c>
      <c r="C20" s="49">
        <v>6858.21</v>
      </c>
      <c r="D20" s="49">
        <v>7229.7139999999999</v>
      </c>
      <c r="E20" s="49">
        <v>6767.7050000000008</v>
      </c>
      <c r="F20" s="50">
        <v>6806.4879999999994</v>
      </c>
      <c r="G20" s="71">
        <v>-3.0000000000000001E-3</v>
      </c>
      <c r="H20" s="71">
        <v>1</v>
      </c>
      <c r="I20" s="49">
        <v>5267.5440000000008</v>
      </c>
      <c r="J20" s="49">
        <v>4625.8360000000011</v>
      </c>
      <c r="K20" s="49">
        <v>4275.0989999999993</v>
      </c>
      <c r="L20" s="71">
        <v>-0.14399999999999999</v>
      </c>
      <c r="M20" s="72">
        <v>1</v>
      </c>
    </row>
    <row r="21" spans="2:13" x14ac:dyDescent="0.35">
      <c r="B21" s="53" t="s">
        <v>28</v>
      </c>
      <c r="C21" s="54">
        <v>3758.7979999999998</v>
      </c>
      <c r="D21" s="55">
        <v>3712.0450000000001</v>
      </c>
      <c r="E21" s="56">
        <v>3508.6</v>
      </c>
      <c r="F21" s="56">
        <v>3277.6590000000001</v>
      </c>
      <c r="G21" s="57">
        <v>-4.4999999999999998E-2</v>
      </c>
      <c r="H21" s="57">
        <v>0.51500000000000001</v>
      </c>
      <c r="I21" s="55">
        <v>3282.4250000000002</v>
      </c>
      <c r="J21" s="55">
        <v>2566.4430000000002</v>
      </c>
      <c r="K21" s="56">
        <v>2160.837</v>
      </c>
      <c r="L21" s="57">
        <v>-0.13</v>
      </c>
      <c r="M21" s="57">
        <v>0.54100000000000004</v>
      </c>
    </row>
    <row r="22" spans="2:13" x14ac:dyDescent="0.35">
      <c r="B22" s="53" t="s">
        <v>29</v>
      </c>
      <c r="C22" s="73">
        <v>2841.4589999999998</v>
      </c>
      <c r="D22" s="74">
        <v>2279.027</v>
      </c>
      <c r="E22" s="75">
        <v>2102.6869999999999</v>
      </c>
      <c r="F22" s="75">
        <v>3343.08</v>
      </c>
      <c r="G22" s="76">
        <v>5.6000000000000001E-2</v>
      </c>
      <c r="H22" s="76">
        <v>0.38300000000000001</v>
      </c>
      <c r="I22" s="74">
        <v>1874.1489999999999</v>
      </c>
      <c r="J22" s="74">
        <v>1934.4079999999999</v>
      </c>
      <c r="K22" s="75">
        <v>1983.028</v>
      </c>
      <c r="L22" s="76">
        <v>-0.16</v>
      </c>
      <c r="M22" s="76">
        <v>0.432</v>
      </c>
    </row>
    <row r="23" spans="2:13" x14ac:dyDescent="0.35">
      <c r="B23" s="53" t="s">
        <v>30</v>
      </c>
      <c r="C23" s="73">
        <v>237.97499999999999</v>
      </c>
      <c r="D23" s="74">
        <v>452.43900000000002</v>
      </c>
      <c r="E23" s="75">
        <v>513.952</v>
      </c>
      <c r="F23" s="75">
        <v>121.045</v>
      </c>
      <c r="G23" s="76">
        <v>-0.20200000000000001</v>
      </c>
      <c r="H23" s="76">
        <v>4.8000000000000001E-2</v>
      </c>
      <c r="I23" s="74">
        <v>103.711</v>
      </c>
      <c r="J23" s="74">
        <v>117.363</v>
      </c>
      <c r="K23" s="75">
        <v>123.23099999999999</v>
      </c>
      <c r="L23" s="76">
        <v>6.0000000000000001E-3</v>
      </c>
      <c r="M23" s="76">
        <v>2.3E-2</v>
      </c>
    </row>
    <row r="24" spans="2:13" x14ac:dyDescent="0.35">
      <c r="B24" s="53" t="s">
        <v>31</v>
      </c>
      <c r="C24" s="58">
        <v>19.978000000000002</v>
      </c>
      <c r="D24" s="59">
        <v>786.20299999999997</v>
      </c>
      <c r="E24" s="60">
        <v>642.46600000000001</v>
      </c>
      <c r="F24" s="60">
        <v>64.703999999999994</v>
      </c>
      <c r="G24" s="61">
        <v>0.48</v>
      </c>
      <c r="H24" s="61">
        <v>5.3999999999999999E-2</v>
      </c>
      <c r="I24" s="59">
        <v>7.2590000000000003</v>
      </c>
      <c r="J24" s="59">
        <v>7.6219999999999999</v>
      </c>
      <c r="K24" s="60">
        <v>8.0030000000000001</v>
      </c>
      <c r="L24" s="61">
        <v>-0.502</v>
      </c>
      <c r="M24" s="61">
        <v>4.0000000000000001E-3</v>
      </c>
    </row>
    <row r="25" spans="2:13" x14ac:dyDescent="0.35">
      <c r="B25" s="42" t="s">
        <v>129</v>
      </c>
      <c r="C25" s="49">
        <v>0.20699999999999999</v>
      </c>
      <c r="D25" s="49">
        <v>0.91900000000000004</v>
      </c>
      <c r="E25" s="49">
        <v>0.31900000000000001</v>
      </c>
      <c r="F25" s="50">
        <v>0.2</v>
      </c>
      <c r="G25" s="204">
        <v>-1.0999999999999999E-2</v>
      </c>
      <c r="H25" s="204">
        <v>0</v>
      </c>
      <c r="I25" s="49">
        <v>0.2</v>
      </c>
      <c r="J25" s="49">
        <v>0.72799999999999998</v>
      </c>
      <c r="K25" s="49">
        <v>1.129</v>
      </c>
      <c r="L25" s="204">
        <v>0.78100000000000003</v>
      </c>
      <c r="M25" s="205">
        <v>0</v>
      </c>
    </row>
    <row r="26" spans="2:13" x14ac:dyDescent="0.35">
      <c r="B26" s="62" t="s">
        <v>32</v>
      </c>
      <c r="C26" s="77">
        <v>6858.4170000000004</v>
      </c>
      <c r="D26" s="77">
        <v>7230.6329999999998</v>
      </c>
      <c r="E26" s="78">
        <v>6768.0240000000013</v>
      </c>
      <c r="F26" s="78">
        <v>6806.6879999999992</v>
      </c>
      <c r="G26" s="65">
        <v>-3.0000000000000001E-3</v>
      </c>
      <c r="H26" s="65">
        <v>1</v>
      </c>
      <c r="I26" s="77">
        <v>5267.7440000000006</v>
      </c>
      <c r="J26" s="77">
        <v>4626.5640000000012</v>
      </c>
      <c r="K26" s="78">
        <v>4276.2279999999992</v>
      </c>
      <c r="L26" s="65">
        <v>-0.14399999999999999</v>
      </c>
      <c r="M26" s="66">
        <v>1</v>
      </c>
    </row>
    <row r="27" spans="2:13" x14ac:dyDescent="0.35">
      <c r="B27" s="79" t="s">
        <v>33</v>
      </c>
      <c r="C27" s="80">
        <v>-1864.6</v>
      </c>
      <c r="D27" s="80">
        <v>-2351.9</v>
      </c>
      <c r="E27" s="81">
        <v>-2181.1999999999998</v>
      </c>
      <c r="F27" s="81">
        <v>-1382.4</v>
      </c>
      <c r="G27" s="82">
        <v>-9.5000000000000001E-2</v>
      </c>
      <c r="H27" s="82"/>
      <c r="I27" s="80">
        <v>-2069.4</v>
      </c>
      <c r="J27" s="80">
        <v>-932.9</v>
      </c>
      <c r="K27" s="81">
        <v>206.7</v>
      </c>
      <c r="L27" s="82">
        <v>-1.5309999999999999</v>
      </c>
      <c r="M27" s="83"/>
    </row>
    <row r="28" spans="2:13" x14ac:dyDescent="0.35">
      <c r="B28" s="42"/>
      <c r="C28" s="74"/>
      <c r="D28" s="74"/>
      <c r="E28" s="74"/>
      <c r="F28" s="74"/>
      <c r="G28" s="84"/>
      <c r="H28" s="84"/>
      <c r="I28" s="74"/>
      <c r="J28" s="74"/>
      <c r="K28" s="74"/>
      <c r="L28" s="84"/>
      <c r="M28" s="85"/>
    </row>
    <row r="29" spans="2:13" x14ac:dyDescent="0.35">
      <c r="B29" s="86" t="s">
        <v>34</v>
      </c>
      <c r="C29" s="74"/>
      <c r="D29" s="74"/>
      <c r="E29" s="74"/>
      <c r="F29" s="74"/>
      <c r="G29" s="87"/>
      <c r="H29" s="87"/>
      <c r="I29" s="74"/>
      <c r="J29" s="74"/>
      <c r="K29" s="74"/>
      <c r="L29" s="87"/>
      <c r="M29" s="87"/>
    </row>
    <row r="30" spans="2:13" x14ac:dyDescent="0.35">
      <c r="B30" s="88" t="s">
        <v>35</v>
      </c>
      <c r="C30" s="89">
        <v>-1626.6849999999995</v>
      </c>
      <c r="D30" s="89">
        <v>649.30499999999984</v>
      </c>
      <c r="E30" s="89">
        <v>-1280.0480000000002</v>
      </c>
      <c r="F30" s="90">
        <v>-1261.1309999999994</v>
      </c>
      <c r="G30" s="51">
        <v>-8.1000000000000003E-2</v>
      </c>
      <c r="H30" s="51">
        <v>1</v>
      </c>
      <c r="I30" s="89">
        <v>-1965.5280000000007</v>
      </c>
      <c r="J30" s="89">
        <v>-814.82300000000077</v>
      </c>
      <c r="K30" s="91">
        <v>331.09400000000096</v>
      </c>
      <c r="L30" s="51">
        <v>-1.64</v>
      </c>
      <c r="M30" s="52">
        <v>1</v>
      </c>
    </row>
    <row r="31" spans="2:13" x14ac:dyDescent="0.35">
      <c r="B31" s="92" t="s">
        <v>36</v>
      </c>
      <c r="C31" s="74"/>
      <c r="D31" s="74"/>
      <c r="E31" s="74"/>
      <c r="F31" s="93"/>
      <c r="G31" s="51"/>
      <c r="H31" s="51"/>
      <c r="I31" s="74"/>
      <c r="J31" s="74"/>
      <c r="K31" s="74"/>
      <c r="L31" s="51"/>
      <c r="M31" s="52"/>
    </row>
    <row r="32" spans="2:13" x14ac:dyDescent="0.35">
      <c r="B32" s="92" t="s">
        <v>37</v>
      </c>
      <c r="C32" s="49">
        <v>4112.0410000000002</v>
      </c>
      <c r="D32" s="49">
        <v>3023.4119999999998</v>
      </c>
      <c r="E32" s="49">
        <v>3102.5229999999997</v>
      </c>
      <c r="F32" s="50">
        <v>4506.0169999999998</v>
      </c>
      <c r="G32" s="51">
        <v>3.1E-2</v>
      </c>
      <c r="H32" s="51">
        <v>0.78700000000000003</v>
      </c>
      <c r="I32" s="49">
        <v>2506.4209999999998</v>
      </c>
      <c r="J32" s="49">
        <v>2973.1820000000002</v>
      </c>
      <c r="K32" s="49">
        <v>3732.7599999999998</v>
      </c>
      <c r="L32" s="51">
        <v>-6.0999999999999999E-2</v>
      </c>
      <c r="M32" s="52">
        <v>0.81299999999999994</v>
      </c>
    </row>
    <row r="33" spans="2:13" ht="19" x14ac:dyDescent="0.35">
      <c r="B33" s="94" t="s">
        <v>38</v>
      </c>
      <c r="C33" s="54">
        <v>4009.8130000000001</v>
      </c>
      <c r="D33" s="55">
        <v>2991.877</v>
      </c>
      <c r="E33" s="55">
        <v>3032.0659999999998</v>
      </c>
      <c r="F33" s="95">
        <v>4490.2619999999997</v>
      </c>
      <c r="G33" s="57">
        <v>3.7999999999999999E-2</v>
      </c>
      <c r="H33" s="57">
        <v>0.77500000000000002</v>
      </c>
      <c r="I33" s="55">
        <v>2493.221</v>
      </c>
      <c r="J33" s="55">
        <v>2958.922</v>
      </c>
      <c r="K33" s="56">
        <v>3717.4369999999999</v>
      </c>
      <c r="L33" s="57">
        <v>-6.0999999999999999E-2</v>
      </c>
      <c r="M33" s="57">
        <v>0.80900000000000005</v>
      </c>
    </row>
    <row r="34" spans="2:13" x14ac:dyDescent="0.35">
      <c r="B34" s="94" t="s">
        <v>39</v>
      </c>
      <c r="C34" s="58">
        <v>102.22799999999999</v>
      </c>
      <c r="D34" s="59">
        <v>31.535</v>
      </c>
      <c r="E34" s="59">
        <v>70.456999999999994</v>
      </c>
      <c r="F34" s="96">
        <v>15.755000000000001</v>
      </c>
      <c r="G34" s="61">
        <v>-0.46400000000000002</v>
      </c>
      <c r="H34" s="61">
        <v>1.2E-2</v>
      </c>
      <c r="I34" s="59">
        <v>13.2</v>
      </c>
      <c r="J34" s="59">
        <v>14.26</v>
      </c>
      <c r="K34" s="60">
        <v>15.323</v>
      </c>
      <c r="L34" s="61">
        <v>-8.9999999999999993E-3</v>
      </c>
      <c r="M34" s="61">
        <v>4.0000000000000001E-3</v>
      </c>
    </row>
    <row r="35" spans="2:13" x14ac:dyDescent="0.35">
      <c r="B35" s="92" t="s">
        <v>109</v>
      </c>
      <c r="C35" s="49">
        <v>475.85899999999998</v>
      </c>
      <c r="D35" s="49">
        <v>492.08499999999998</v>
      </c>
      <c r="E35" s="49">
        <v>504.16800000000001</v>
      </c>
      <c r="F35" s="50">
        <v>519.27300000000002</v>
      </c>
      <c r="G35" s="51">
        <v>0.03</v>
      </c>
      <c r="H35" s="51">
        <v>0.108</v>
      </c>
      <c r="I35" s="49">
        <v>524.27</v>
      </c>
      <c r="J35" s="49">
        <v>547.81500000000005</v>
      </c>
      <c r="K35" s="49">
        <v>572.35699999999997</v>
      </c>
      <c r="L35" s="51">
        <v>3.3000000000000002E-2</v>
      </c>
      <c r="M35" s="52">
        <v>0.13400000000000001</v>
      </c>
    </row>
    <row r="36" spans="2:13" ht="19" x14ac:dyDescent="0.35">
      <c r="B36" s="92" t="s">
        <v>111</v>
      </c>
      <c r="C36" s="49">
        <v>405.95699999999999</v>
      </c>
      <c r="D36" s="49">
        <v>617.74099999999999</v>
      </c>
      <c r="E36" s="49">
        <v>470.07299999999998</v>
      </c>
      <c r="F36" s="50">
        <v>399.02199999999999</v>
      </c>
      <c r="G36" s="51">
        <v>-6.0000000000000001E-3</v>
      </c>
      <c r="H36" s="51">
        <v>0.105</v>
      </c>
      <c r="I36" s="49">
        <v>167.614</v>
      </c>
      <c r="J36" s="49">
        <v>172.65299999999999</v>
      </c>
      <c r="K36" s="49">
        <v>177.845</v>
      </c>
      <c r="L36" s="51">
        <v>-0.23599999999999999</v>
      </c>
      <c r="M36" s="52">
        <v>5.2999999999999999E-2</v>
      </c>
    </row>
    <row r="37" spans="2:13" x14ac:dyDescent="0.35">
      <c r="B37" s="97" t="s">
        <v>40</v>
      </c>
      <c r="C37" s="77">
        <v>4993.8570000000009</v>
      </c>
      <c r="D37" s="77">
        <v>4133.2379999999994</v>
      </c>
      <c r="E37" s="77">
        <v>4076.7639999999997</v>
      </c>
      <c r="F37" s="98">
        <v>5424.3119999999999</v>
      </c>
      <c r="G37" s="99">
        <v>2.8000000000000001E-2</v>
      </c>
      <c r="H37" s="99">
        <v>1</v>
      </c>
      <c r="I37" s="77">
        <v>3198.3049999999998</v>
      </c>
      <c r="J37" s="77">
        <v>3693.65</v>
      </c>
      <c r="K37" s="78">
        <v>4482.9620000000004</v>
      </c>
      <c r="L37" s="99">
        <v>-6.2E-2</v>
      </c>
      <c r="M37" s="100">
        <v>1</v>
      </c>
    </row>
    <row r="38" spans="2:13" x14ac:dyDescent="0.35">
      <c r="B38" s="101" t="s">
        <v>41</v>
      </c>
      <c r="C38" s="67"/>
      <c r="D38" s="67"/>
      <c r="E38" s="67"/>
      <c r="F38" s="68"/>
      <c r="G38" s="102"/>
      <c r="H38" s="102"/>
      <c r="I38" s="67"/>
      <c r="J38" s="67"/>
      <c r="K38" s="67"/>
      <c r="L38" s="102"/>
      <c r="M38" s="103"/>
    </row>
    <row r="39" spans="2:13" x14ac:dyDescent="0.35">
      <c r="B39" s="92" t="s">
        <v>42</v>
      </c>
      <c r="C39" s="49">
        <v>6620.335</v>
      </c>
      <c r="D39" s="49">
        <v>3483.0139999999997</v>
      </c>
      <c r="E39" s="49">
        <v>5356.4929999999995</v>
      </c>
      <c r="F39" s="50">
        <v>6685.4429999999993</v>
      </c>
      <c r="G39" s="51">
        <v>3.0000000000000001E-3</v>
      </c>
      <c r="H39" s="51">
        <v>0.99991135024823841</v>
      </c>
      <c r="I39" s="49">
        <v>5163.8330000000005</v>
      </c>
      <c r="J39" s="49">
        <v>4508.4730000000009</v>
      </c>
      <c r="K39" s="49">
        <v>4151.8679999999995</v>
      </c>
      <c r="L39" s="51">
        <v>-0.14699999999999999</v>
      </c>
      <c r="M39" s="52">
        <v>1</v>
      </c>
    </row>
    <row r="40" spans="2:13" x14ac:dyDescent="0.35">
      <c r="B40" s="94" t="s">
        <v>28</v>
      </c>
      <c r="C40" s="54">
        <v>3758.7979999999998</v>
      </c>
      <c r="D40" s="55">
        <v>3712.0450000000001</v>
      </c>
      <c r="E40" s="55">
        <v>3508.6</v>
      </c>
      <c r="F40" s="95">
        <v>3277.6590000000001</v>
      </c>
      <c r="G40" s="57">
        <v>-4.4999999999999998E-2</v>
      </c>
      <c r="H40" s="57">
        <v>0.69499999999999995</v>
      </c>
      <c r="I40" s="55">
        <v>3282.4250000000002</v>
      </c>
      <c r="J40" s="55">
        <v>2566.4430000000002</v>
      </c>
      <c r="K40" s="56">
        <v>2160.837</v>
      </c>
      <c r="L40" s="57">
        <v>-0.13</v>
      </c>
      <c r="M40" s="57">
        <v>0.55400000000000005</v>
      </c>
    </row>
    <row r="41" spans="2:13" x14ac:dyDescent="0.35">
      <c r="B41" s="94" t="s">
        <v>29</v>
      </c>
      <c r="C41" s="73">
        <v>2841.5590000000002</v>
      </c>
      <c r="D41" s="74">
        <v>-269.71300000000002</v>
      </c>
      <c r="E41" s="74">
        <v>1715.444</v>
      </c>
      <c r="F41" s="93">
        <v>3343.08</v>
      </c>
      <c r="G41" s="76">
        <v>5.6000000000000001E-2</v>
      </c>
      <c r="H41" s="76">
        <v>0.29299999999999998</v>
      </c>
      <c r="I41" s="74">
        <v>1874.1489999999999</v>
      </c>
      <c r="J41" s="74">
        <v>1934.4079999999999</v>
      </c>
      <c r="K41" s="75">
        <v>1983.028</v>
      </c>
      <c r="L41" s="76">
        <v>-0.16</v>
      </c>
      <c r="M41" s="76">
        <v>0.442</v>
      </c>
    </row>
    <row r="42" spans="2:13" x14ac:dyDescent="0.35">
      <c r="B42" s="94" t="s">
        <v>43</v>
      </c>
      <c r="C42" s="58">
        <v>19.978000000000002</v>
      </c>
      <c r="D42" s="59">
        <v>40.682000000000002</v>
      </c>
      <c r="E42" s="59">
        <v>132.44900000000001</v>
      </c>
      <c r="F42" s="96">
        <v>64.703999999999994</v>
      </c>
      <c r="G42" s="61">
        <v>0.48</v>
      </c>
      <c r="H42" s="61">
        <v>1.2E-2</v>
      </c>
      <c r="I42" s="59">
        <v>7.2590000000000003</v>
      </c>
      <c r="J42" s="59">
        <v>7.6219999999999999</v>
      </c>
      <c r="K42" s="60">
        <v>8.0030000000000001</v>
      </c>
      <c r="L42" s="61">
        <v>-0.502</v>
      </c>
      <c r="M42" s="61">
        <v>4.0000000000000001E-3</v>
      </c>
    </row>
    <row r="43" spans="2:13" x14ac:dyDescent="0.35">
      <c r="B43" s="92" t="s">
        <v>129</v>
      </c>
      <c r="C43" s="49">
        <v>0.20699999999999999</v>
      </c>
      <c r="D43" s="49">
        <v>0.91900000000000004</v>
      </c>
      <c r="E43" s="49">
        <v>0.31900000000000001</v>
      </c>
      <c r="F43" s="50">
        <v>0</v>
      </c>
      <c r="G43" s="51">
        <v>-1</v>
      </c>
      <c r="H43" s="51">
        <v>0</v>
      </c>
      <c r="I43" s="49">
        <v>0</v>
      </c>
      <c r="J43" s="49">
        <v>0</v>
      </c>
      <c r="K43" s="49">
        <v>0</v>
      </c>
      <c r="L43" s="51">
        <v>0</v>
      </c>
      <c r="M43" s="52">
        <v>0</v>
      </c>
    </row>
    <row r="44" spans="2:13" x14ac:dyDescent="0.35">
      <c r="B44" s="97" t="s">
        <v>44</v>
      </c>
      <c r="C44" s="77">
        <v>6620.5420000000004</v>
      </c>
      <c r="D44" s="77">
        <v>3483.9329999999995</v>
      </c>
      <c r="E44" s="77">
        <v>5356.8119999999999</v>
      </c>
      <c r="F44" s="98">
        <v>6685.4429999999993</v>
      </c>
      <c r="G44" s="99">
        <v>3.0000000000000001E-3</v>
      </c>
      <c r="H44" s="99">
        <v>1</v>
      </c>
      <c r="I44" s="77">
        <v>5163.8330000000005</v>
      </c>
      <c r="J44" s="77">
        <v>4508.4730000000009</v>
      </c>
      <c r="K44" s="78">
        <v>4151.8679999999995</v>
      </c>
      <c r="L44" s="99">
        <v>-0.14699999999999999</v>
      </c>
      <c r="M44" s="100">
        <v>1</v>
      </c>
    </row>
    <row r="45" spans="2:13" ht="19" x14ac:dyDescent="0.35">
      <c r="B45" s="92" t="s">
        <v>45</v>
      </c>
      <c r="C45" s="49">
        <v>-1893.4470000000001</v>
      </c>
      <c r="D45" s="49">
        <v>15.762999999999998</v>
      </c>
      <c r="E45" s="49">
        <v>829.45600000000002</v>
      </c>
      <c r="F45" s="50">
        <v>-10</v>
      </c>
      <c r="G45" s="51">
        <v>-0.82599999999999996</v>
      </c>
      <c r="H45" s="51">
        <v>1</v>
      </c>
      <c r="I45" s="49">
        <v>-100</v>
      </c>
      <c r="J45" s="49">
        <v>-120</v>
      </c>
      <c r="K45" s="104">
        <v>-130</v>
      </c>
      <c r="L45" s="51">
        <v>1.351</v>
      </c>
      <c r="M45" s="52">
        <v>1</v>
      </c>
    </row>
    <row r="46" spans="2:13" ht="19" x14ac:dyDescent="0.35">
      <c r="B46" s="94" t="s">
        <v>46</v>
      </c>
      <c r="C46" s="54">
        <v>-67.759</v>
      </c>
      <c r="D46" s="55">
        <v>-20.658999999999999</v>
      </c>
      <c r="E46" s="55">
        <v>-118.083</v>
      </c>
      <c r="F46" s="95">
        <v>-10</v>
      </c>
      <c r="G46" s="57">
        <v>-0.47199999999999998</v>
      </c>
      <c r="H46" s="57">
        <v>-0.104</v>
      </c>
      <c r="I46" s="55">
        <v>-80</v>
      </c>
      <c r="J46" s="55">
        <v>-100</v>
      </c>
      <c r="K46" s="55">
        <v>-100</v>
      </c>
      <c r="L46" s="57">
        <v>1.1539999999999999</v>
      </c>
      <c r="M46" s="57">
        <v>0.85099999999999998</v>
      </c>
    </row>
    <row r="47" spans="2:13" ht="19" x14ac:dyDescent="0.35">
      <c r="B47" s="94" t="s">
        <v>47</v>
      </c>
      <c r="C47" s="73">
        <v>0</v>
      </c>
      <c r="D47" s="74">
        <v>0</v>
      </c>
      <c r="E47" s="74">
        <v>-0.246</v>
      </c>
      <c r="F47" s="93">
        <v>0</v>
      </c>
      <c r="G47" s="76">
        <v>0</v>
      </c>
      <c r="H47" s="76">
        <v>0</v>
      </c>
      <c r="I47" s="74">
        <v>-20</v>
      </c>
      <c r="J47" s="74">
        <v>-20</v>
      </c>
      <c r="K47" s="74">
        <v>-30</v>
      </c>
      <c r="L47" s="76">
        <v>0</v>
      </c>
      <c r="M47" s="76">
        <v>0.14899999999999999</v>
      </c>
    </row>
    <row r="48" spans="2:13" x14ac:dyDescent="0.35">
      <c r="B48" s="94" t="s">
        <v>163</v>
      </c>
      <c r="C48" s="58">
        <v>-1825.6880000000001</v>
      </c>
      <c r="D48" s="59">
        <v>36.421999999999997</v>
      </c>
      <c r="E48" s="59">
        <v>947.78499999999997</v>
      </c>
      <c r="F48" s="96">
        <v>0</v>
      </c>
      <c r="G48" s="61">
        <v>-1</v>
      </c>
      <c r="H48" s="61">
        <v>1.1040000000000001</v>
      </c>
      <c r="I48" s="59">
        <v>0</v>
      </c>
      <c r="J48" s="59">
        <v>0</v>
      </c>
      <c r="K48" s="59">
        <v>0</v>
      </c>
      <c r="L48" s="61">
        <v>0</v>
      </c>
      <c r="M48" s="61">
        <v>0</v>
      </c>
    </row>
    <row r="49" spans="2:13" ht="19" x14ac:dyDescent="0.35">
      <c r="B49" s="92" t="s">
        <v>49</v>
      </c>
      <c r="C49" s="49">
        <v>-955.62300000000005</v>
      </c>
      <c r="D49" s="49">
        <v>-594.58799999999997</v>
      </c>
      <c r="E49" s="49">
        <v>-593.07399999999996</v>
      </c>
      <c r="F49" s="50">
        <v>1088.423</v>
      </c>
      <c r="G49" s="51">
        <v>-2.044</v>
      </c>
      <c r="H49" s="51">
        <v>1</v>
      </c>
      <c r="I49" s="49">
        <v>2023.2349999999999</v>
      </c>
      <c r="J49" s="49">
        <v>896.75900000000001</v>
      </c>
      <c r="K49" s="104">
        <v>-235.352</v>
      </c>
      <c r="L49" s="51">
        <v>-1.6</v>
      </c>
      <c r="M49" s="52">
        <v>1</v>
      </c>
    </row>
    <row r="50" spans="2:13" x14ac:dyDescent="0.35">
      <c r="B50" s="202" t="s">
        <v>113</v>
      </c>
      <c r="C50" s="105">
        <v>-955.62300000000005</v>
      </c>
      <c r="D50" s="106">
        <v>-594.58799999999997</v>
      </c>
      <c r="E50" s="106">
        <v>-593.07399999999996</v>
      </c>
      <c r="F50" s="107">
        <v>1088.423</v>
      </c>
      <c r="G50" s="108">
        <v>-2.044</v>
      </c>
      <c r="H50" s="108">
        <v>1</v>
      </c>
      <c r="I50" s="106">
        <v>2023.2349999999999</v>
      </c>
      <c r="J50" s="106">
        <v>896.75900000000001</v>
      </c>
      <c r="K50" s="106">
        <v>-235.352</v>
      </c>
      <c r="L50" s="108">
        <v>-1.6</v>
      </c>
      <c r="M50" s="108">
        <v>1</v>
      </c>
    </row>
    <row r="51" spans="2:13" ht="19" x14ac:dyDescent="0.35">
      <c r="B51" s="109" t="s">
        <v>51</v>
      </c>
      <c r="C51" s="110">
        <v>-4475.7549999999992</v>
      </c>
      <c r="D51" s="110">
        <v>70.479999999999905</v>
      </c>
      <c r="E51" s="110">
        <v>-1043.6660000000002</v>
      </c>
      <c r="F51" s="111">
        <v>-182.7079999999994</v>
      </c>
      <c r="G51" s="112">
        <v>-0.65600000000000003</v>
      </c>
      <c r="H51" s="112">
        <v>-0.20599999999999999</v>
      </c>
      <c r="I51" s="110">
        <v>-42.293000000000802</v>
      </c>
      <c r="J51" s="110">
        <v>-38.06400000000076</v>
      </c>
      <c r="K51" s="113">
        <v>-34.257999999999043</v>
      </c>
      <c r="L51" s="112">
        <v>-0.42799999999999999</v>
      </c>
      <c r="M51" s="114">
        <v>-1.2999999999999999E-2</v>
      </c>
    </row>
    <row r="52" spans="2:13" x14ac:dyDescent="0.35">
      <c r="B52" s="42"/>
      <c r="C52" s="74"/>
      <c r="D52" s="74"/>
      <c r="E52" s="74"/>
      <c r="F52" s="74"/>
      <c r="G52" s="115"/>
      <c r="H52" s="115"/>
      <c r="I52" s="74"/>
      <c r="J52" s="74"/>
      <c r="K52" s="74"/>
      <c r="L52" s="115"/>
      <c r="M52" s="115"/>
    </row>
    <row r="53" spans="2:13" x14ac:dyDescent="0.35">
      <c r="B53" s="116" t="s">
        <v>52</v>
      </c>
      <c r="C53" s="74"/>
      <c r="D53" s="74"/>
      <c r="E53" s="74"/>
      <c r="F53" s="74"/>
      <c r="G53" s="117"/>
      <c r="H53" s="117"/>
      <c r="I53" s="74"/>
      <c r="J53" s="74"/>
      <c r="K53" s="74"/>
      <c r="L53" s="117"/>
      <c r="M53" s="117"/>
    </row>
    <row r="54" spans="2:13" x14ac:dyDescent="0.35">
      <c r="B54" s="118" t="s">
        <v>53</v>
      </c>
      <c r="C54" s="55">
        <v>2354.0169999999998</v>
      </c>
      <c r="D54" s="55">
        <v>2663.116</v>
      </c>
      <c r="E54" s="55">
        <v>2707.1990000000001</v>
      </c>
      <c r="F54" s="95">
        <v>2605.2260000000001</v>
      </c>
      <c r="G54" s="57">
        <v>3.4000000000000002E-2</v>
      </c>
      <c r="H54" s="57">
        <v>0.38100000000000001</v>
      </c>
      <c r="I54" s="55">
        <v>2507.58</v>
      </c>
      <c r="J54" s="55">
        <v>2414.078</v>
      </c>
      <c r="K54" s="55">
        <v>2324.5419999999999</v>
      </c>
      <c r="L54" s="57">
        <v>-3.6999999999999998E-2</v>
      </c>
      <c r="M54" s="119">
        <v>0.441</v>
      </c>
    </row>
    <row r="55" spans="2:13" x14ac:dyDescent="0.35">
      <c r="B55" s="120" t="s">
        <v>54</v>
      </c>
      <c r="C55" s="74"/>
      <c r="D55" s="74"/>
      <c r="E55" s="74"/>
      <c r="F55" s="93"/>
      <c r="G55" s="76"/>
      <c r="H55" s="76"/>
      <c r="I55" s="74"/>
      <c r="J55" s="74"/>
      <c r="K55" s="74"/>
      <c r="L55" s="76"/>
      <c r="M55" s="121"/>
    </row>
    <row r="56" spans="2:13" x14ac:dyDescent="0.35">
      <c r="B56" s="120" t="s">
        <v>55</v>
      </c>
      <c r="C56" s="122">
        <v>-67.759</v>
      </c>
      <c r="D56" s="123">
        <v>-20.658999999999999</v>
      </c>
      <c r="E56" s="123">
        <v>-118.083</v>
      </c>
      <c r="F56" s="124">
        <v>-10</v>
      </c>
      <c r="G56" s="125">
        <v>-0.47199999999999998</v>
      </c>
      <c r="H56" s="125">
        <v>1</v>
      </c>
      <c r="I56" s="123">
        <v>-80</v>
      </c>
      <c r="J56" s="123">
        <v>-100</v>
      </c>
      <c r="K56" s="123">
        <v>-100</v>
      </c>
      <c r="L56" s="125">
        <v>1.1539999999999999</v>
      </c>
      <c r="M56" s="125">
        <v>1</v>
      </c>
    </row>
    <row r="57" spans="2:13" x14ac:dyDescent="0.35">
      <c r="B57" s="53" t="s">
        <v>56</v>
      </c>
      <c r="C57" s="74">
        <v>1934.991</v>
      </c>
      <c r="D57" s="74">
        <v>2072.0810000000001</v>
      </c>
      <c r="E57" s="74">
        <v>969.48900000000003</v>
      </c>
      <c r="F57" s="93">
        <v>972.43100000000004</v>
      </c>
      <c r="G57" s="76">
        <v>-0.20499999999999999</v>
      </c>
      <c r="H57" s="76">
        <v>0.20899999999999999</v>
      </c>
      <c r="I57" s="74">
        <v>982.11199999999997</v>
      </c>
      <c r="J57" s="74">
        <v>996.23099999999999</v>
      </c>
      <c r="K57" s="74">
        <v>1014.606</v>
      </c>
      <c r="L57" s="76">
        <v>1.4E-2</v>
      </c>
      <c r="M57" s="121">
        <v>0.17799999999999999</v>
      </c>
    </row>
    <row r="58" spans="2:13" x14ac:dyDescent="0.35">
      <c r="B58" s="53" t="s">
        <v>130</v>
      </c>
      <c r="C58" s="74">
        <v>79.218000000000004</v>
      </c>
      <c r="D58" s="74">
        <v>56.796999999999997</v>
      </c>
      <c r="E58" s="74">
        <v>47.243000000000002</v>
      </c>
      <c r="F58" s="93">
        <v>44.881</v>
      </c>
      <c r="G58" s="76">
        <v>-0.17299999999999999</v>
      </c>
      <c r="H58" s="76">
        <v>8.0000000000000002E-3</v>
      </c>
      <c r="I58" s="74">
        <v>42.637</v>
      </c>
      <c r="J58" s="74">
        <v>40.505000000000003</v>
      </c>
      <c r="K58" s="74">
        <v>38.479999999999997</v>
      </c>
      <c r="L58" s="76">
        <v>-0.05</v>
      </c>
      <c r="M58" s="121">
        <v>7.0000000000000001E-3</v>
      </c>
    </row>
    <row r="59" spans="2:13" x14ac:dyDescent="0.35">
      <c r="B59" s="53" t="s">
        <v>57</v>
      </c>
      <c r="C59" s="74">
        <v>1371.1020000000001</v>
      </c>
      <c r="D59" s="74">
        <v>1776.5540000000001</v>
      </c>
      <c r="E59" s="74">
        <v>1820.809</v>
      </c>
      <c r="F59" s="93">
        <v>1782.0229999999999</v>
      </c>
      <c r="G59" s="76">
        <v>9.0999999999999998E-2</v>
      </c>
      <c r="H59" s="76">
        <v>0.25</v>
      </c>
      <c r="I59" s="74">
        <v>1746.383</v>
      </c>
      <c r="J59" s="74">
        <v>1711.4549999999999</v>
      </c>
      <c r="K59" s="74">
        <v>1677.2260000000001</v>
      </c>
      <c r="L59" s="76">
        <v>-0.02</v>
      </c>
      <c r="M59" s="121">
        <v>0.31</v>
      </c>
    </row>
    <row r="60" spans="2:13" x14ac:dyDescent="0.35">
      <c r="B60" s="53" t="s">
        <v>58</v>
      </c>
      <c r="C60" s="74">
        <v>1578.828</v>
      </c>
      <c r="D60" s="74">
        <v>1649.308</v>
      </c>
      <c r="E60" s="74">
        <v>605.64200000000005</v>
      </c>
      <c r="F60" s="93">
        <v>422.93400000000003</v>
      </c>
      <c r="G60" s="76">
        <v>-0.35499999999999998</v>
      </c>
      <c r="H60" s="76">
        <v>0.14599999999999999</v>
      </c>
      <c r="I60" s="74">
        <v>380.64100000000002</v>
      </c>
      <c r="J60" s="74">
        <v>342.577</v>
      </c>
      <c r="K60" s="74">
        <v>308.31900000000002</v>
      </c>
      <c r="L60" s="76">
        <v>-0.1</v>
      </c>
      <c r="M60" s="121">
        <v>6.5000000000000002E-2</v>
      </c>
    </row>
    <row r="61" spans="2:13" x14ac:dyDescent="0.35">
      <c r="B61" s="53" t="s">
        <v>164</v>
      </c>
      <c r="C61" s="74">
        <v>0</v>
      </c>
      <c r="D61" s="74">
        <v>0</v>
      </c>
      <c r="E61" s="74">
        <v>144.36699999999999</v>
      </c>
      <c r="F61" s="93">
        <v>0</v>
      </c>
      <c r="G61" s="76">
        <v>0</v>
      </c>
      <c r="H61" s="76">
        <v>6.0000000000000001E-3</v>
      </c>
      <c r="I61" s="74">
        <v>0</v>
      </c>
      <c r="J61" s="74">
        <v>0</v>
      </c>
      <c r="K61" s="74">
        <v>0</v>
      </c>
      <c r="L61" s="76">
        <v>0</v>
      </c>
      <c r="M61" s="121">
        <v>0</v>
      </c>
    </row>
    <row r="62" spans="2:13" x14ac:dyDescent="0.35">
      <c r="B62" s="62" t="s">
        <v>59</v>
      </c>
      <c r="C62" s="77">
        <v>7318.155999999999</v>
      </c>
      <c r="D62" s="77">
        <v>8217.8559999999998</v>
      </c>
      <c r="E62" s="77">
        <v>6294.7489999999998</v>
      </c>
      <c r="F62" s="98">
        <v>5827.4949999999999</v>
      </c>
      <c r="G62" s="99">
        <v>-7.2999999999999995E-2</v>
      </c>
      <c r="H62" s="99">
        <v>1</v>
      </c>
      <c r="I62" s="77">
        <v>5659.3530000000001</v>
      </c>
      <c r="J62" s="77">
        <v>5504.8460000000005</v>
      </c>
      <c r="K62" s="77">
        <v>5363.1730000000007</v>
      </c>
      <c r="L62" s="99">
        <v>-2.7E-2</v>
      </c>
      <c r="M62" s="100">
        <v>1</v>
      </c>
    </row>
    <row r="63" spans="2:13" x14ac:dyDescent="0.35">
      <c r="B63" s="53" t="s">
        <v>60</v>
      </c>
      <c r="C63" s="74">
        <v>-9683.3619999999992</v>
      </c>
      <c r="D63" s="74">
        <v>-12027.591</v>
      </c>
      <c r="E63" s="74">
        <v>-14294.602999999999</v>
      </c>
      <c r="F63" s="93">
        <v>-16614.308000000001</v>
      </c>
      <c r="G63" s="76">
        <v>0.19700000000000001</v>
      </c>
      <c r="H63" s="76">
        <v>-1.9770000000000001</v>
      </c>
      <c r="I63" s="74">
        <v>-18683.746999999999</v>
      </c>
      <c r="J63" s="74">
        <v>-19616.66</v>
      </c>
      <c r="K63" s="74">
        <v>-19409.925999999999</v>
      </c>
      <c r="L63" s="76">
        <v>5.2999999999999999E-2</v>
      </c>
      <c r="M63" s="121">
        <v>-3.3340000000000001</v>
      </c>
    </row>
    <row r="64" spans="2:13" x14ac:dyDescent="0.35">
      <c r="B64" s="126" t="s">
        <v>150</v>
      </c>
      <c r="C64" s="74">
        <v>9668.5470000000005</v>
      </c>
      <c r="D64" s="74">
        <v>9990.2170000000006</v>
      </c>
      <c r="E64" s="74">
        <v>10212.937</v>
      </c>
      <c r="F64" s="93">
        <v>10212.937</v>
      </c>
      <c r="G64" s="76">
        <v>1.7999999999999999E-2</v>
      </c>
      <c r="H64" s="76">
        <v>1.478</v>
      </c>
      <c r="I64" s="74">
        <v>10212.937</v>
      </c>
      <c r="J64" s="74">
        <v>10212.936</v>
      </c>
      <c r="K64" s="74">
        <v>10212.936</v>
      </c>
      <c r="L64" s="76">
        <v>0</v>
      </c>
      <c r="M64" s="121">
        <v>1.829</v>
      </c>
    </row>
    <row r="65" spans="2:13" x14ac:dyDescent="0.35">
      <c r="B65" s="126" t="s">
        <v>64</v>
      </c>
      <c r="C65" s="74">
        <v>169.54</v>
      </c>
      <c r="D65" s="74">
        <v>119.116</v>
      </c>
      <c r="E65" s="74">
        <v>81.638999999999996</v>
      </c>
      <c r="F65" s="93">
        <v>85.721000000000004</v>
      </c>
      <c r="G65" s="76">
        <v>-0.20300000000000001</v>
      </c>
      <c r="H65" s="76">
        <v>1.6E-2</v>
      </c>
      <c r="I65" s="74">
        <v>90.007000000000005</v>
      </c>
      <c r="J65" s="74">
        <v>94.507000000000005</v>
      </c>
      <c r="K65" s="74">
        <v>99.233000000000004</v>
      </c>
      <c r="L65" s="76">
        <v>0.05</v>
      </c>
      <c r="M65" s="121">
        <v>1.7000000000000001E-2</v>
      </c>
    </row>
    <row r="66" spans="2:13" x14ac:dyDescent="0.35">
      <c r="B66" s="126" t="s">
        <v>65</v>
      </c>
      <c r="C66" s="74">
        <v>4957.42</v>
      </c>
      <c r="D66" s="74">
        <v>8427.6059999999998</v>
      </c>
      <c r="E66" s="74">
        <v>8883.0930000000008</v>
      </c>
      <c r="F66" s="93">
        <v>10681.455</v>
      </c>
      <c r="G66" s="76">
        <v>0.29199999999999998</v>
      </c>
      <c r="H66" s="76">
        <v>1.2370000000000001</v>
      </c>
      <c r="I66" s="74">
        <v>12523.950999999999</v>
      </c>
      <c r="J66" s="74">
        <v>13238.813</v>
      </c>
      <c r="K66" s="74">
        <v>12822.058000000001</v>
      </c>
      <c r="L66" s="76">
        <v>6.3E-2</v>
      </c>
      <c r="M66" s="121">
        <v>2.21</v>
      </c>
    </row>
    <row r="67" spans="2:13" x14ac:dyDescent="0.35">
      <c r="B67" s="127" t="s">
        <v>66</v>
      </c>
      <c r="C67" s="74">
        <v>18.736000000000001</v>
      </c>
      <c r="D67" s="74">
        <v>18.760999999999999</v>
      </c>
      <c r="E67" s="74">
        <v>19.324000000000002</v>
      </c>
      <c r="F67" s="93">
        <v>19.904</v>
      </c>
      <c r="G67" s="76">
        <v>0.02</v>
      </c>
      <c r="H67" s="76">
        <v>3.0000000000000001E-3</v>
      </c>
      <c r="I67" s="74">
        <v>20.501000000000001</v>
      </c>
      <c r="J67" s="74">
        <v>21.116</v>
      </c>
      <c r="K67" s="74">
        <v>21.75</v>
      </c>
      <c r="L67" s="76">
        <v>0.03</v>
      </c>
      <c r="M67" s="121">
        <v>4.0000000000000001E-3</v>
      </c>
    </row>
    <row r="68" spans="2:13" x14ac:dyDescent="0.35">
      <c r="B68" s="53" t="s">
        <v>67</v>
      </c>
      <c r="C68" s="74">
        <v>1431.55</v>
      </c>
      <c r="D68" s="74">
        <v>1334.3330000000001</v>
      </c>
      <c r="E68" s="74">
        <v>1257.752</v>
      </c>
      <c r="F68" s="93">
        <v>1320.64</v>
      </c>
      <c r="G68" s="76">
        <v>-2.7E-2</v>
      </c>
      <c r="H68" s="76">
        <v>0.19600000000000001</v>
      </c>
      <c r="I68" s="74">
        <v>1386.672</v>
      </c>
      <c r="J68" s="74">
        <v>1456.0050000000001</v>
      </c>
      <c r="K68" s="74">
        <v>1528.806</v>
      </c>
      <c r="L68" s="76">
        <v>0.05</v>
      </c>
      <c r="M68" s="121">
        <v>0.255</v>
      </c>
    </row>
    <row r="69" spans="2:13" x14ac:dyDescent="0.35">
      <c r="B69" s="127" t="s">
        <v>68</v>
      </c>
      <c r="C69" s="74">
        <v>755.72500000000002</v>
      </c>
      <c r="D69" s="74">
        <v>355.41399999999999</v>
      </c>
      <c r="E69" s="74">
        <v>134.607</v>
      </c>
      <c r="F69" s="93">
        <v>121.146</v>
      </c>
      <c r="G69" s="76">
        <v>-0.45700000000000002</v>
      </c>
      <c r="H69" s="76">
        <v>4.7E-2</v>
      </c>
      <c r="I69" s="74">
        <v>109.032</v>
      </c>
      <c r="J69" s="74">
        <v>98.129000000000005</v>
      </c>
      <c r="K69" s="74">
        <v>88.316000000000003</v>
      </c>
      <c r="L69" s="76">
        <v>-0.1</v>
      </c>
      <c r="M69" s="121">
        <v>1.9E-2</v>
      </c>
    </row>
    <row r="70" spans="2:13" x14ac:dyDescent="0.35">
      <c r="B70" s="62" t="s">
        <v>69</v>
      </c>
      <c r="C70" s="77">
        <v>7318.1560000000018</v>
      </c>
      <c r="D70" s="77">
        <v>8217.8560000000016</v>
      </c>
      <c r="E70" s="77">
        <v>6294.7490000000016</v>
      </c>
      <c r="F70" s="98">
        <v>5827.494999999999</v>
      </c>
      <c r="G70" s="99">
        <v>-7.2999999999999995E-2</v>
      </c>
      <c r="H70" s="99">
        <v>1</v>
      </c>
      <c r="I70" s="77">
        <v>5659.3530000000001</v>
      </c>
      <c r="J70" s="77">
        <v>5504.8459999999995</v>
      </c>
      <c r="K70" s="77">
        <v>5363.1730000000016</v>
      </c>
      <c r="L70" s="99">
        <v>-2.7E-2</v>
      </c>
      <c r="M70" s="100">
        <v>1</v>
      </c>
    </row>
    <row r="71" spans="2:13" x14ac:dyDescent="0.35">
      <c r="B71" s="128"/>
      <c r="C71" s="129"/>
      <c r="D71" s="129"/>
      <c r="E71" s="130"/>
      <c r="F71" s="130"/>
      <c r="G71" s="130"/>
      <c r="H71" s="130"/>
      <c r="I71" s="130"/>
      <c r="J71" s="130"/>
      <c r="K71" s="131"/>
      <c r="L71" s="131"/>
      <c r="M71" s="131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  <pageSetup orientation="portrait" horizontalDpi="4294967293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0"/>
  <dimension ref="B1:K11"/>
  <sheetViews>
    <sheetView showGridLines="0" workbookViewId="0">
      <selection activeCell="I9" sqref="I9:I11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11" x14ac:dyDescent="0.35">
      <c r="B1" s="132" t="s">
        <v>70</v>
      </c>
    </row>
    <row r="2" spans="2:11" x14ac:dyDescent="0.35">
      <c r="B2" s="291" t="s">
        <v>173</v>
      </c>
      <c r="C2" s="291"/>
      <c r="D2" s="291"/>
      <c r="E2" s="291"/>
      <c r="F2" s="291"/>
      <c r="G2" s="291"/>
      <c r="H2" s="291"/>
      <c r="I2" s="291"/>
      <c r="J2" s="291"/>
      <c r="K2" s="291"/>
    </row>
    <row r="3" spans="2:11" ht="22" x14ac:dyDescent="0.35">
      <c r="B3" s="133" t="s">
        <v>72</v>
      </c>
      <c r="C3" s="134" t="s">
        <v>73</v>
      </c>
      <c r="D3" s="135" t="s">
        <v>74</v>
      </c>
      <c r="E3" s="292" t="s">
        <v>75</v>
      </c>
      <c r="F3" s="293"/>
      <c r="G3" s="294"/>
      <c r="H3" s="136" t="s">
        <v>76</v>
      </c>
      <c r="I3" s="295" t="s">
        <v>77</v>
      </c>
      <c r="J3" s="296"/>
      <c r="K3" s="296"/>
    </row>
    <row r="4" spans="2:11" x14ac:dyDescent="0.35">
      <c r="B4" s="216"/>
      <c r="C4" s="216"/>
      <c r="D4" s="217"/>
      <c r="E4" s="218" t="s">
        <v>7</v>
      </c>
      <c r="F4" s="218" t="s">
        <v>8</v>
      </c>
      <c r="G4" s="218" t="s">
        <v>9</v>
      </c>
      <c r="H4" s="218" t="s">
        <v>10</v>
      </c>
      <c r="I4" s="218" t="s">
        <v>12</v>
      </c>
      <c r="J4" s="218" t="s">
        <v>13</v>
      </c>
      <c r="K4" s="219" t="s">
        <v>14</v>
      </c>
    </row>
    <row r="5" spans="2:11" ht="15" customHeight="1" x14ac:dyDescent="0.35">
      <c r="B5" s="314" t="s">
        <v>279</v>
      </c>
      <c r="C5" s="316" t="s">
        <v>170</v>
      </c>
      <c r="D5" s="316" t="s">
        <v>196</v>
      </c>
      <c r="E5" s="338">
        <v>0.85</v>
      </c>
      <c r="F5" s="276">
        <v>0.89300000000000002</v>
      </c>
      <c r="G5" s="276">
        <v>0.91200000000000003</v>
      </c>
      <c r="H5" s="276">
        <v>0.80300000000000005</v>
      </c>
      <c r="I5" s="338">
        <v>1</v>
      </c>
      <c r="J5" s="338">
        <v>1</v>
      </c>
      <c r="K5" s="340">
        <v>1</v>
      </c>
    </row>
    <row r="6" spans="2:11" x14ac:dyDescent="0.35">
      <c r="B6" s="315"/>
      <c r="C6" s="317"/>
      <c r="D6" s="317"/>
      <c r="E6" s="339"/>
      <c r="F6" s="228" t="s">
        <v>280</v>
      </c>
      <c r="G6" s="228" t="s">
        <v>282</v>
      </c>
      <c r="H6" s="228" t="s">
        <v>284</v>
      </c>
      <c r="I6" s="339"/>
      <c r="J6" s="339"/>
      <c r="K6" s="341"/>
    </row>
    <row r="7" spans="2:11" x14ac:dyDescent="0.35">
      <c r="B7" s="315"/>
      <c r="C7" s="317"/>
      <c r="D7" s="317"/>
      <c r="E7" s="339"/>
      <c r="F7" s="227" t="s">
        <v>281</v>
      </c>
      <c r="G7" s="227" t="s">
        <v>283</v>
      </c>
      <c r="H7" s="227" t="s">
        <v>285</v>
      </c>
      <c r="I7" s="339"/>
      <c r="J7" s="339"/>
      <c r="K7" s="341"/>
    </row>
    <row r="8" spans="2:11" ht="21" x14ac:dyDescent="0.35">
      <c r="B8" s="207" t="s">
        <v>174</v>
      </c>
      <c r="C8" s="208" t="s">
        <v>171</v>
      </c>
      <c r="D8" s="317"/>
      <c r="E8" s="209" t="s">
        <v>286</v>
      </c>
      <c r="F8" s="209" t="s">
        <v>287</v>
      </c>
      <c r="G8" s="209" t="s">
        <v>288</v>
      </c>
      <c r="H8" s="209" t="s">
        <v>288</v>
      </c>
      <c r="I8" s="209" t="s">
        <v>288</v>
      </c>
      <c r="J8" s="209" t="s">
        <v>288</v>
      </c>
      <c r="K8" s="247">
        <v>1919</v>
      </c>
    </row>
    <row r="9" spans="2:11" ht="15" customHeight="1" x14ac:dyDescent="0.35">
      <c r="B9" s="315" t="s">
        <v>289</v>
      </c>
      <c r="C9" s="317" t="s">
        <v>171</v>
      </c>
      <c r="D9" s="317"/>
      <c r="E9" s="226">
        <v>0.86</v>
      </c>
      <c r="F9" s="226">
        <v>0.42</v>
      </c>
      <c r="G9" s="226">
        <v>0.72</v>
      </c>
      <c r="H9" s="226">
        <v>0.56999999999999995</v>
      </c>
      <c r="I9" s="339">
        <v>0.92</v>
      </c>
      <c r="J9" s="339">
        <v>0.92</v>
      </c>
      <c r="K9" s="341">
        <v>0.92</v>
      </c>
    </row>
    <row r="10" spans="2:11" x14ac:dyDescent="0.35">
      <c r="B10" s="315"/>
      <c r="C10" s="317"/>
      <c r="D10" s="317"/>
      <c r="E10" s="228" t="s">
        <v>290</v>
      </c>
      <c r="F10" s="228" t="s">
        <v>292</v>
      </c>
      <c r="G10" s="228" t="s">
        <v>294</v>
      </c>
      <c r="H10" s="228" t="s">
        <v>296</v>
      </c>
      <c r="I10" s="339"/>
      <c r="J10" s="339"/>
      <c r="K10" s="341"/>
    </row>
    <row r="11" spans="2:11" x14ac:dyDescent="0.35">
      <c r="B11" s="342"/>
      <c r="C11" s="318"/>
      <c r="D11" s="318"/>
      <c r="E11" s="277" t="s">
        <v>291</v>
      </c>
      <c r="F11" s="277" t="s">
        <v>293</v>
      </c>
      <c r="G11" s="277" t="s">
        <v>295</v>
      </c>
      <c r="H11" s="277" t="s">
        <v>297</v>
      </c>
      <c r="I11" s="343"/>
      <c r="J11" s="343"/>
      <c r="K11" s="344"/>
    </row>
  </sheetData>
  <mergeCells count="15">
    <mergeCell ref="B2:K2"/>
    <mergeCell ref="E3:G3"/>
    <mergeCell ref="I3:K3"/>
    <mergeCell ref="D5:D11"/>
    <mergeCell ref="B5:B7"/>
    <mergeCell ref="C5:C7"/>
    <mergeCell ref="E5:E7"/>
    <mergeCell ref="I5:I7"/>
    <mergeCell ref="J5:J7"/>
    <mergeCell ref="K5:K7"/>
    <mergeCell ref="B9:B11"/>
    <mergeCell ref="C9:C11"/>
    <mergeCell ref="I9:I11"/>
    <mergeCell ref="J9:J11"/>
    <mergeCell ref="K9:K11"/>
  </mergeCells>
  <pageMargins left="0.7" right="0.7" top="0.75" bottom="0.75" header="0.3" footer="0.3"/>
  <pageSetup orientation="portrait" horizontalDpi="4294967293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1"/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7265625" customWidth="1"/>
  </cols>
  <sheetData>
    <row r="1" spans="2:21" x14ac:dyDescent="0.35">
      <c r="B1" s="132" t="s">
        <v>70</v>
      </c>
    </row>
    <row r="2" spans="2:21" x14ac:dyDescent="0.35">
      <c r="B2" s="284" t="s">
        <v>175</v>
      </c>
      <c r="C2" s="303"/>
      <c r="D2" s="303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</row>
    <row r="3" spans="2:21" x14ac:dyDescent="0.35">
      <c r="B3" s="144"/>
      <c r="C3" s="304" t="s">
        <v>79</v>
      </c>
      <c r="D3" s="305"/>
      <c r="E3" s="145" t="s">
        <v>80</v>
      </c>
      <c r="F3" s="306" t="s">
        <v>81</v>
      </c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146"/>
      <c r="T3" s="307" t="s">
        <v>82</v>
      </c>
      <c r="U3" s="309" t="s">
        <v>83</v>
      </c>
    </row>
    <row r="4" spans="2:21" ht="47.5" x14ac:dyDescent="0.35">
      <c r="B4" s="147"/>
      <c r="C4" s="148" t="s">
        <v>84</v>
      </c>
      <c r="D4" s="149" t="s">
        <v>85</v>
      </c>
      <c r="E4" s="300" t="s">
        <v>86</v>
      </c>
      <c r="F4" s="301"/>
      <c r="G4" s="302"/>
      <c r="H4" s="300" t="s">
        <v>87</v>
      </c>
      <c r="I4" s="301"/>
      <c r="J4" s="302"/>
      <c r="K4" s="300" t="s">
        <v>88</v>
      </c>
      <c r="L4" s="301"/>
      <c r="M4" s="301"/>
      <c r="N4" s="301"/>
      <c r="O4" s="301"/>
      <c r="P4" s="301"/>
      <c r="Q4" s="301"/>
      <c r="R4" s="301"/>
      <c r="S4" s="302"/>
      <c r="T4" s="308"/>
      <c r="U4" s="310"/>
    </row>
    <row r="5" spans="2:21" x14ac:dyDescent="0.35">
      <c r="B5" s="150"/>
      <c r="C5" s="151"/>
      <c r="D5" s="152"/>
      <c r="E5" s="300" t="s">
        <v>9</v>
      </c>
      <c r="F5" s="301"/>
      <c r="G5" s="302"/>
      <c r="H5" s="300" t="s">
        <v>10</v>
      </c>
      <c r="I5" s="301"/>
      <c r="J5" s="302"/>
      <c r="K5" s="300" t="s">
        <v>12</v>
      </c>
      <c r="L5" s="301"/>
      <c r="M5" s="302"/>
      <c r="N5" s="300" t="s">
        <v>13</v>
      </c>
      <c r="O5" s="301"/>
      <c r="P5" s="302"/>
      <c r="Q5" s="300" t="s">
        <v>14</v>
      </c>
      <c r="R5" s="301"/>
      <c r="S5" s="302"/>
      <c r="T5" s="153" t="s">
        <v>15</v>
      </c>
      <c r="U5" s="154"/>
    </row>
    <row r="6" spans="2:21" ht="20" x14ac:dyDescent="0.35">
      <c r="B6" s="155" t="s">
        <v>176</v>
      </c>
      <c r="C6" s="156"/>
      <c r="D6" s="157"/>
      <c r="E6" s="158" t="s">
        <v>90</v>
      </c>
      <c r="F6" s="159" t="s">
        <v>91</v>
      </c>
      <c r="G6" s="160" t="s">
        <v>92</v>
      </c>
      <c r="H6" s="158" t="s">
        <v>90</v>
      </c>
      <c r="I6" s="159" t="s">
        <v>91</v>
      </c>
      <c r="J6" s="160" t="s">
        <v>92</v>
      </c>
      <c r="K6" s="158" t="s">
        <v>90</v>
      </c>
      <c r="L6" s="159" t="s">
        <v>91</v>
      </c>
      <c r="M6" s="160" t="s">
        <v>92</v>
      </c>
      <c r="N6" s="158" t="s">
        <v>90</v>
      </c>
      <c r="O6" s="159" t="s">
        <v>91</v>
      </c>
      <c r="P6" s="160" t="s">
        <v>92</v>
      </c>
      <c r="Q6" s="158" t="s">
        <v>90</v>
      </c>
      <c r="R6" s="159" t="s">
        <v>91</v>
      </c>
      <c r="S6" s="160" t="s">
        <v>92</v>
      </c>
      <c r="T6" s="161" t="s">
        <v>93</v>
      </c>
      <c r="U6" s="162"/>
    </row>
    <row r="7" spans="2:21" x14ac:dyDescent="0.35">
      <c r="B7" s="163" t="s">
        <v>94</v>
      </c>
      <c r="C7" s="164">
        <v>14155</v>
      </c>
      <c r="D7" s="165">
        <v>14155</v>
      </c>
      <c r="E7" s="166">
        <v>15235</v>
      </c>
      <c r="F7" s="167">
        <v>3508.6</v>
      </c>
      <c r="G7" s="168">
        <v>0.23029865441417788</v>
      </c>
      <c r="H7" s="166">
        <v>14155</v>
      </c>
      <c r="I7" s="167">
        <v>3277.6590000000001</v>
      </c>
      <c r="J7" s="168">
        <v>0.23155485694101025</v>
      </c>
      <c r="K7" s="166">
        <v>14158</v>
      </c>
      <c r="L7" s="167">
        <v>3282.4249999999997</v>
      </c>
      <c r="M7" s="168">
        <v>0.23184242124593868</v>
      </c>
      <c r="N7" s="166">
        <v>10500</v>
      </c>
      <c r="O7" s="167">
        <v>2566.4430000000002</v>
      </c>
      <c r="P7" s="168">
        <v>0.24442314285714287</v>
      </c>
      <c r="Q7" s="166">
        <v>8383</v>
      </c>
      <c r="R7" s="167">
        <v>2160.837</v>
      </c>
      <c r="S7" s="167">
        <v>0.25776416557318382</v>
      </c>
      <c r="T7" s="169">
        <v>-0.1602245052057798</v>
      </c>
      <c r="U7" s="169">
        <v>0.99999999999999989</v>
      </c>
    </row>
    <row r="8" spans="2:21" x14ac:dyDescent="0.35">
      <c r="B8" s="170" t="s">
        <v>121</v>
      </c>
      <c r="C8" s="171">
        <v>11635</v>
      </c>
      <c r="D8" s="171">
        <v>11635</v>
      </c>
      <c r="E8" s="172">
        <v>12399</v>
      </c>
      <c r="F8" s="173">
        <v>2385.6819999999998</v>
      </c>
      <c r="G8" s="174">
        <v>0.19240922655052825</v>
      </c>
      <c r="H8" s="172">
        <v>11635</v>
      </c>
      <c r="I8" s="173">
        <v>2257.42</v>
      </c>
      <c r="J8" s="174">
        <v>0.19401976794155565</v>
      </c>
      <c r="K8" s="172">
        <v>11635</v>
      </c>
      <c r="L8" s="173">
        <v>2257.6489999999999</v>
      </c>
      <c r="M8" s="174">
        <v>0.19403944993553932</v>
      </c>
      <c r="N8" s="172">
        <v>8633</v>
      </c>
      <c r="O8" s="173">
        <v>1762.94</v>
      </c>
      <c r="P8" s="174">
        <v>0.20420942893548014</v>
      </c>
      <c r="Q8" s="175">
        <v>6881</v>
      </c>
      <c r="R8" s="173">
        <v>1473.9639999999999</v>
      </c>
      <c r="S8" s="173">
        <v>0.21420781863101293</v>
      </c>
      <c r="T8" s="176">
        <v>-0.16061399611892846</v>
      </c>
      <c r="U8" s="177">
        <v>0.82169656026085247</v>
      </c>
    </row>
    <row r="9" spans="2:21" x14ac:dyDescent="0.35">
      <c r="B9" s="170" t="s">
        <v>95</v>
      </c>
      <c r="C9" s="178">
        <v>2417</v>
      </c>
      <c r="D9" s="178">
        <v>2417</v>
      </c>
      <c r="E9" s="179">
        <v>2727</v>
      </c>
      <c r="F9" s="180">
        <v>1006.478</v>
      </c>
      <c r="G9" s="181">
        <v>0.36907884121745504</v>
      </c>
      <c r="H9" s="179">
        <v>2417</v>
      </c>
      <c r="I9" s="180">
        <v>899.96600000000001</v>
      </c>
      <c r="J9" s="181">
        <v>0.37234836574265617</v>
      </c>
      <c r="K9" s="179">
        <v>2417</v>
      </c>
      <c r="L9" s="180">
        <v>899.96100000000001</v>
      </c>
      <c r="M9" s="181">
        <v>0.37234629706247413</v>
      </c>
      <c r="N9" s="179">
        <v>1785</v>
      </c>
      <c r="O9" s="180">
        <v>698.35500000000002</v>
      </c>
      <c r="P9" s="181">
        <v>0.39123529411764707</v>
      </c>
      <c r="Q9" s="182">
        <v>1430</v>
      </c>
      <c r="R9" s="180">
        <v>587.49800000000005</v>
      </c>
      <c r="S9" s="180">
        <v>0.41083776223776225</v>
      </c>
      <c r="T9" s="183">
        <v>-0.16050174897215563</v>
      </c>
      <c r="U9" s="184">
        <v>0.17051297764064663</v>
      </c>
    </row>
    <row r="10" spans="2:21" x14ac:dyDescent="0.35">
      <c r="B10" s="170" t="s">
        <v>96</v>
      </c>
      <c r="C10" s="178">
        <v>70</v>
      </c>
      <c r="D10" s="178">
        <v>70</v>
      </c>
      <c r="E10" s="179">
        <v>82</v>
      </c>
      <c r="F10" s="180">
        <v>74.992000000000004</v>
      </c>
      <c r="G10" s="181">
        <v>0.91453658536585369</v>
      </c>
      <c r="H10" s="179">
        <v>70</v>
      </c>
      <c r="I10" s="180">
        <v>65.150000000000006</v>
      </c>
      <c r="J10" s="181">
        <v>0.93071428571428583</v>
      </c>
      <c r="K10" s="179">
        <v>70</v>
      </c>
      <c r="L10" s="180">
        <v>65.150000000000006</v>
      </c>
      <c r="M10" s="181">
        <v>0.93071428571428583</v>
      </c>
      <c r="N10" s="179">
        <v>52</v>
      </c>
      <c r="O10" s="180">
        <v>50.991</v>
      </c>
      <c r="P10" s="181">
        <v>0.98059615384615384</v>
      </c>
      <c r="Q10" s="182">
        <v>44</v>
      </c>
      <c r="R10" s="180">
        <v>45.246000000000002</v>
      </c>
      <c r="S10" s="180">
        <v>1.0283181818181819</v>
      </c>
      <c r="T10" s="183">
        <v>-0.14338657032793733</v>
      </c>
      <c r="U10" s="184">
        <v>5.0226371955492677E-3</v>
      </c>
    </row>
    <row r="11" spans="2:21" x14ac:dyDescent="0.35">
      <c r="B11" s="170" t="s">
        <v>97</v>
      </c>
      <c r="C11" s="178">
        <v>28</v>
      </c>
      <c r="D11" s="178">
        <v>28</v>
      </c>
      <c r="E11" s="179">
        <v>24</v>
      </c>
      <c r="F11" s="180">
        <v>32.267000000000003</v>
      </c>
      <c r="G11" s="181">
        <v>1.3444583333333335</v>
      </c>
      <c r="H11" s="179">
        <v>28</v>
      </c>
      <c r="I11" s="180">
        <v>40.465000000000003</v>
      </c>
      <c r="J11" s="181">
        <v>1.4451785714285716</v>
      </c>
      <c r="K11" s="179">
        <v>31</v>
      </c>
      <c r="L11" s="180">
        <v>45.006999999999998</v>
      </c>
      <c r="M11" s="181">
        <v>1.4518387096774192</v>
      </c>
      <c r="N11" s="179">
        <v>25</v>
      </c>
      <c r="O11" s="180">
        <v>38.765999999999998</v>
      </c>
      <c r="P11" s="181">
        <v>1.55064</v>
      </c>
      <c r="Q11" s="182">
        <v>23</v>
      </c>
      <c r="R11" s="180">
        <v>37.968000000000004</v>
      </c>
      <c r="S11" s="180">
        <v>1.6507826086956523</v>
      </c>
      <c r="T11" s="183">
        <v>-6.3466604736121091E-2</v>
      </c>
      <c r="U11" s="184">
        <v>2.3230686624648154E-3</v>
      </c>
    </row>
    <row r="12" spans="2:21" x14ac:dyDescent="0.35">
      <c r="B12" s="185" t="s">
        <v>98</v>
      </c>
      <c r="C12" s="186">
        <v>5</v>
      </c>
      <c r="D12" s="186">
        <v>5</v>
      </c>
      <c r="E12" s="187">
        <v>3</v>
      </c>
      <c r="F12" s="188">
        <v>9.1809999999999992</v>
      </c>
      <c r="G12" s="189">
        <v>3.0603333333333329</v>
      </c>
      <c r="H12" s="187">
        <v>5</v>
      </c>
      <c r="I12" s="188">
        <v>14.657999999999999</v>
      </c>
      <c r="J12" s="189">
        <v>2.9316</v>
      </c>
      <c r="K12" s="187">
        <v>5</v>
      </c>
      <c r="L12" s="188">
        <v>14.657999999999999</v>
      </c>
      <c r="M12" s="189">
        <v>2.9316</v>
      </c>
      <c r="N12" s="187">
        <v>5</v>
      </c>
      <c r="O12" s="188">
        <v>15.391</v>
      </c>
      <c r="P12" s="189">
        <v>3.0781999999999998</v>
      </c>
      <c r="Q12" s="190">
        <v>5</v>
      </c>
      <c r="R12" s="188">
        <v>16.161000000000001</v>
      </c>
      <c r="S12" s="188">
        <v>3.2322000000000002</v>
      </c>
      <c r="T12" s="191">
        <v>0</v>
      </c>
      <c r="U12" s="192">
        <v>4.4475624048673164E-4</v>
      </c>
    </row>
    <row r="13" spans="2:21" x14ac:dyDescent="0.35">
      <c r="B13" s="193" t="s">
        <v>99</v>
      </c>
      <c r="C13" s="194"/>
      <c r="D13" s="194"/>
      <c r="E13" s="194"/>
      <c r="F13" s="194"/>
      <c r="G13" s="194"/>
      <c r="H13" s="194"/>
      <c r="I13" s="195"/>
      <c r="J13" s="195"/>
      <c r="K13" s="194"/>
      <c r="L13" s="195"/>
      <c r="M13" s="195"/>
      <c r="N13" s="194"/>
      <c r="O13" s="195"/>
      <c r="P13" s="195"/>
      <c r="Q13" s="194"/>
      <c r="R13" s="195"/>
      <c r="S13" s="195"/>
      <c r="T13" s="196"/>
      <c r="U13" s="196"/>
    </row>
    <row r="14" spans="2:21" x14ac:dyDescent="0.35"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2"/>
  <dimension ref="B1:AB65"/>
  <sheetViews>
    <sheetView showGridLines="0" topLeftCell="A50" workbookViewId="0">
      <selection activeCell="K25" sqref="K25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28" x14ac:dyDescent="0.35">
      <c r="B1" s="132" t="s">
        <v>70</v>
      </c>
      <c r="AB1">
        <f>SUMPRODUCT(LEN(B2)-LEN(SUBSTITUTE(B2,{1,2,3,4,5,6,7,8,9,0},"")))</f>
        <v>4</v>
      </c>
    </row>
    <row r="2" spans="2:28" x14ac:dyDescent="0.35">
      <c r="B2" s="284" t="s">
        <v>177</v>
      </c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</row>
    <row r="3" spans="2:28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85" t="s">
        <v>11</v>
      </c>
      <c r="H4" s="286"/>
      <c r="I4" s="12" t="s">
        <v>12</v>
      </c>
      <c r="J4" s="12" t="s">
        <v>13</v>
      </c>
      <c r="K4" s="12" t="s">
        <v>14</v>
      </c>
      <c r="L4" s="285" t="s">
        <v>15</v>
      </c>
      <c r="M4" s="287"/>
    </row>
    <row r="5" spans="2:28" x14ac:dyDescent="0.35">
      <c r="B5" s="14" t="s">
        <v>16</v>
      </c>
      <c r="C5" s="15">
        <v>1456.125</v>
      </c>
      <c r="D5" s="15">
        <v>1803.4528441600003</v>
      </c>
      <c r="E5" s="15">
        <v>1785.2951220547866</v>
      </c>
      <c r="F5" s="16">
        <v>1735.1569999999999</v>
      </c>
      <c r="G5" s="17">
        <v>0.06</v>
      </c>
      <c r="H5" s="17">
        <v>0.30199999999999999</v>
      </c>
      <c r="I5" s="15">
        <v>1811.9632832</v>
      </c>
      <c r="J5" s="15">
        <v>1892.7070000000001</v>
      </c>
      <c r="K5" s="15">
        <v>1977.6204127999999</v>
      </c>
      <c r="L5" s="17">
        <v>4.4999999999999998E-2</v>
      </c>
      <c r="M5" s="18">
        <v>0.29399999999999998</v>
      </c>
    </row>
    <row r="6" spans="2:28" x14ac:dyDescent="0.35">
      <c r="B6" s="14" t="s">
        <v>178</v>
      </c>
      <c r="C6" s="15">
        <v>3658.067</v>
      </c>
      <c r="D6" s="15">
        <v>3933.2781613214324</v>
      </c>
      <c r="E6" s="15">
        <v>3869.004817020581</v>
      </c>
      <c r="F6" s="16">
        <v>4174.5540000000001</v>
      </c>
      <c r="G6" s="17">
        <v>4.4999999999999998E-2</v>
      </c>
      <c r="H6" s="17">
        <v>0.69799999999999995</v>
      </c>
      <c r="I6" s="15">
        <v>4359.0690000000004</v>
      </c>
      <c r="J6" s="15">
        <v>4553.0479999999998</v>
      </c>
      <c r="K6" s="15">
        <v>4757.0259999999998</v>
      </c>
      <c r="L6" s="17">
        <v>4.4999999999999998E-2</v>
      </c>
      <c r="M6" s="19">
        <v>0.70599999999999996</v>
      </c>
    </row>
    <row r="7" spans="2:28" x14ac:dyDescent="0.35">
      <c r="B7" s="20" t="s">
        <v>18</v>
      </c>
      <c r="C7" s="21">
        <v>5114.192</v>
      </c>
      <c r="D7" s="21">
        <v>5736.7310054814325</v>
      </c>
      <c r="E7" s="21">
        <v>5654.2999390753675</v>
      </c>
      <c r="F7" s="22">
        <v>5909.7110000000002</v>
      </c>
      <c r="G7" s="23">
        <v>4.9000000000000002E-2</v>
      </c>
      <c r="H7" s="24">
        <v>1</v>
      </c>
      <c r="I7" s="21">
        <v>6171.0322832000002</v>
      </c>
      <c r="J7" s="21">
        <v>6445.7550000000001</v>
      </c>
      <c r="K7" s="21">
        <v>6734.6464127999998</v>
      </c>
      <c r="L7" s="25">
        <v>4.4999999999999998E-2</v>
      </c>
      <c r="M7" s="26">
        <v>1</v>
      </c>
    </row>
    <row r="8" spans="2:28" x14ac:dyDescent="0.35">
      <c r="B8" s="27"/>
      <c r="C8" s="27"/>
      <c r="D8" s="27"/>
      <c r="E8" s="28"/>
      <c r="F8" s="28"/>
      <c r="G8" s="28"/>
      <c r="H8" s="28"/>
      <c r="I8" s="28"/>
      <c r="J8" s="28"/>
      <c r="K8" s="28"/>
      <c r="L8" s="28"/>
      <c r="M8" s="28"/>
    </row>
    <row r="9" spans="2:28" x14ac:dyDescent="0.35">
      <c r="B9" s="284" t="s">
        <v>179</v>
      </c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</row>
    <row r="10" spans="2:28" ht="48.5" x14ac:dyDescent="0.35">
      <c r="B10" s="29" t="s">
        <v>20</v>
      </c>
      <c r="C10" s="30"/>
      <c r="D10" s="31" t="s">
        <v>1</v>
      </c>
      <c r="E10" s="32"/>
      <c r="F10" s="33" t="s">
        <v>2</v>
      </c>
      <c r="G10" s="34" t="s">
        <v>3</v>
      </c>
      <c r="H10" s="34" t="s">
        <v>4</v>
      </c>
      <c r="I10" s="35" t="s">
        <v>5</v>
      </c>
      <c r="J10" s="36"/>
      <c r="K10" s="37"/>
      <c r="L10" s="34" t="s">
        <v>3</v>
      </c>
      <c r="M10" s="38" t="s">
        <v>4</v>
      </c>
    </row>
    <row r="11" spans="2:28" x14ac:dyDescent="0.35">
      <c r="B11" s="39" t="s">
        <v>6</v>
      </c>
      <c r="C11" s="40" t="s">
        <v>7</v>
      </c>
      <c r="D11" s="40" t="s">
        <v>8</v>
      </c>
      <c r="E11" s="40" t="s">
        <v>9</v>
      </c>
      <c r="F11" s="41" t="s">
        <v>10</v>
      </c>
      <c r="G11" s="288" t="s">
        <v>11</v>
      </c>
      <c r="H11" s="289"/>
      <c r="I11" s="40" t="s">
        <v>12</v>
      </c>
      <c r="J11" s="40" t="s">
        <v>13</v>
      </c>
      <c r="K11" s="40" t="s">
        <v>14</v>
      </c>
      <c r="L11" s="288" t="s">
        <v>15</v>
      </c>
      <c r="M11" s="290"/>
    </row>
    <row r="12" spans="2:28" x14ac:dyDescent="0.35">
      <c r="B12" s="42" t="s">
        <v>21</v>
      </c>
      <c r="C12" s="43"/>
      <c r="D12" s="44"/>
      <c r="E12" s="44"/>
      <c r="F12" s="45"/>
      <c r="G12" s="46"/>
      <c r="H12" s="46"/>
      <c r="I12" s="44"/>
      <c r="J12" s="44"/>
      <c r="K12" s="47"/>
      <c r="L12" s="46"/>
      <c r="M12" s="48"/>
    </row>
    <row r="13" spans="2:28" x14ac:dyDescent="0.35">
      <c r="B13" s="42" t="s">
        <v>22</v>
      </c>
      <c r="C13" s="49">
        <v>5237.7584322668117</v>
      </c>
      <c r="D13" s="49">
        <v>5794.6568095899984</v>
      </c>
      <c r="E13" s="49">
        <v>6022.3878769399998</v>
      </c>
      <c r="F13" s="50">
        <v>5928.8360000000002</v>
      </c>
      <c r="G13" s="51">
        <v>4.2000000000000003E-2</v>
      </c>
      <c r="H13" s="51">
        <v>1</v>
      </c>
      <c r="I13" s="49">
        <v>6190.8909853999994</v>
      </c>
      <c r="J13" s="49">
        <v>6466.3850000000002</v>
      </c>
      <c r="K13" s="49">
        <v>6756.08</v>
      </c>
      <c r="L13" s="51">
        <v>4.4999999999999998E-2</v>
      </c>
      <c r="M13" s="52">
        <v>1</v>
      </c>
    </row>
    <row r="14" spans="2:28" ht="19" x14ac:dyDescent="0.35">
      <c r="B14" s="53" t="s">
        <v>23</v>
      </c>
      <c r="C14" s="54">
        <v>5121.9346698199997</v>
      </c>
      <c r="D14" s="55">
        <v>5733.5723349099981</v>
      </c>
      <c r="E14" s="56">
        <v>5830.51808231</v>
      </c>
      <c r="F14" s="56">
        <v>5917.049</v>
      </c>
      <c r="G14" s="57">
        <v>4.9000000000000002E-2</v>
      </c>
      <c r="H14" s="57">
        <v>0.98299999999999998</v>
      </c>
      <c r="I14" s="55">
        <v>6178.5829999999996</v>
      </c>
      <c r="J14" s="55">
        <v>6453.5290000000005</v>
      </c>
      <c r="K14" s="56">
        <v>6742.6480000000001</v>
      </c>
      <c r="L14" s="57">
        <v>4.3999999999999997E-2</v>
      </c>
      <c r="M14" s="57">
        <v>0.998</v>
      </c>
    </row>
    <row r="15" spans="2:28" x14ac:dyDescent="0.35">
      <c r="B15" s="53" t="s">
        <v>24</v>
      </c>
      <c r="C15" s="58">
        <v>115.8237624468116</v>
      </c>
      <c r="D15" s="59">
        <v>61.084474680000007</v>
      </c>
      <c r="E15" s="60">
        <v>191.86979463000003</v>
      </c>
      <c r="F15" s="60">
        <v>11.787000000000001</v>
      </c>
      <c r="G15" s="61">
        <v>-0.53300000000000003</v>
      </c>
      <c r="H15" s="61">
        <v>1.7000000000000001E-2</v>
      </c>
      <c r="I15" s="59">
        <v>12.3079854</v>
      </c>
      <c r="J15" s="59">
        <v>12.856</v>
      </c>
      <c r="K15" s="60">
        <v>13.432</v>
      </c>
      <c r="L15" s="61">
        <v>4.4999999999999998E-2</v>
      </c>
      <c r="M15" s="61">
        <v>2E-3</v>
      </c>
    </row>
    <row r="16" spans="2:28" x14ac:dyDescent="0.35">
      <c r="B16" s="62" t="s">
        <v>25</v>
      </c>
      <c r="C16" s="63">
        <v>5237.7584322668117</v>
      </c>
      <c r="D16" s="63">
        <v>5794.6568095899984</v>
      </c>
      <c r="E16" s="64">
        <v>6022.3878769399998</v>
      </c>
      <c r="F16" s="64">
        <v>5928.8360000000002</v>
      </c>
      <c r="G16" s="65">
        <v>4.2000000000000003E-2</v>
      </c>
      <c r="H16" s="65">
        <v>1</v>
      </c>
      <c r="I16" s="63">
        <v>6190.8909853999994</v>
      </c>
      <c r="J16" s="63">
        <v>6466.3850000000002</v>
      </c>
      <c r="K16" s="64">
        <v>6756.08</v>
      </c>
      <c r="L16" s="65">
        <v>4.4999999999999998E-2</v>
      </c>
      <c r="M16" s="66">
        <v>1</v>
      </c>
    </row>
    <row r="17" spans="2:13" x14ac:dyDescent="0.35">
      <c r="B17" s="42" t="s">
        <v>26</v>
      </c>
      <c r="C17" s="67"/>
      <c r="D17" s="67"/>
      <c r="E17" s="67"/>
      <c r="F17" s="68"/>
      <c r="G17" s="69"/>
      <c r="H17" s="69"/>
      <c r="I17" s="67"/>
      <c r="J17" s="67"/>
      <c r="K17" s="67"/>
      <c r="L17" s="69"/>
      <c r="M17" s="70"/>
    </row>
    <row r="18" spans="2:13" x14ac:dyDescent="0.35">
      <c r="B18" s="42" t="s">
        <v>27</v>
      </c>
      <c r="C18" s="49">
        <v>4996.5569999999989</v>
      </c>
      <c r="D18" s="49">
        <v>5433.586005481432</v>
      </c>
      <c r="E18" s="49">
        <v>5483.0978892261219</v>
      </c>
      <c r="F18" s="50">
        <v>5909.7110000000002</v>
      </c>
      <c r="G18" s="71">
        <v>5.8000000000000003E-2</v>
      </c>
      <c r="H18" s="71">
        <v>0.97299999999999998</v>
      </c>
      <c r="I18" s="49">
        <v>6171.0322831999993</v>
      </c>
      <c r="J18" s="49">
        <v>6445.7550000000001</v>
      </c>
      <c r="K18" s="49">
        <v>6734.6464127999998</v>
      </c>
      <c r="L18" s="71">
        <v>4.4999999999999998E-2</v>
      </c>
      <c r="M18" s="72">
        <v>1</v>
      </c>
    </row>
    <row r="19" spans="2:13" x14ac:dyDescent="0.35">
      <c r="B19" s="53" t="s">
        <v>28</v>
      </c>
      <c r="C19" s="54">
        <v>1822.72</v>
      </c>
      <c r="D19" s="55">
        <v>1929.4761547000001</v>
      </c>
      <c r="E19" s="56">
        <v>1921.4886879499998</v>
      </c>
      <c r="F19" s="56">
        <v>2165.7040000000002</v>
      </c>
      <c r="G19" s="57">
        <v>5.8999999999999997E-2</v>
      </c>
      <c r="H19" s="57">
        <v>0.35</v>
      </c>
      <c r="I19" s="55">
        <v>2261.54</v>
      </c>
      <c r="J19" s="55">
        <v>2362.29</v>
      </c>
      <c r="K19" s="56">
        <v>2468.239</v>
      </c>
      <c r="L19" s="57">
        <v>4.4999999999999998E-2</v>
      </c>
      <c r="M19" s="57">
        <v>0.36599999999999999</v>
      </c>
    </row>
    <row r="20" spans="2:13" x14ac:dyDescent="0.35">
      <c r="B20" s="53" t="s">
        <v>29</v>
      </c>
      <c r="C20" s="73">
        <v>3011.0239999999999</v>
      </c>
      <c r="D20" s="74">
        <v>3337.3634789499997</v>
      </c>
      <c r="E20" s="75">
        <v>3390.9696066452179</v>
      </c>
      <c r="F20" s="75">
        <v>3442.65</v>
      </c>
      <c r="G20" s="76">
        <v>4.5999999999999999E-2</v>
      </c>
      <c r="H20" s="76">
        <v>0.58799999999999997</v>
      </c>
      <c r="I20" s="74">
        <v>3594.8150000000001</v>
      </c>
      <c r="J20" s="74">
        <v>3754.7840000000001</v>
      </c>
      <c r="K20" s="75">
        <v>3923.0014128000003</v>
      </c>
      <c r="L20" s="76">
        <v>4.4999999999999998E-2</v>
      </c>
      <c r="M20" s="76">
        <v>0.58299999999999996</v>
      </c>
    </row>
    <row r="21" spans="2:13" x14ac:dyDescent="0.35">
      <c r="B21" s="53" t="s">
        <v>30</v>
      </c>
      <c r="C21" s="73">
        <v>160.59200000000001</v>
      </c>
      <c r="D21" s="74">
        <v>160.83737183143273</v>
      </c>
      <c r="E21" s="75">
        <v>165.30842277090454</v>
      </c>
      <c r="F21" s="75">
        <v>301.35700000000003</v>
      </c>
      <c r="G21" s="76">
        <v>0.23300000000000001</v>
      </c>
      <c r="H21" s="76">
        <v>3.5000000000000003E-2</v>
      </c>
      <c r="I21" s="74">
        <v>314.67728320000003</v>
      </c>
      <c r="J21" s="74">
        <v>328.68099999999998</v>
      </c>
      <c r="K21" s="75">
        <v>343.40600000000001</v>
      </c>
      <c r="L21" s="76">
        <v>4.4999999999999998E-2</v>
      </c>
      <c r="M21" s="76">
        <v>5.0999999999999997E-2</v>
      </c>
    </row>
    <row r="22" spans="2:13" x14ac:dyDescent="0.35">
      <c r="B22" s="53" t="s">
        <v>31</v>
      </c>
      <c r="C22" s="58">
        <v>2.2210000000000001</v>
      </c>
      <c r="D22" s="59">
        <v>5.9089999999999998</v>
      </c>
      <c r="E22" s="60">
        <v>5.3311718600000004</v>
      </c>
      <c r="F22" s="60">
        <v>0</v>
      </c>
      <c r="G22" s="61">
        <v>-1</v>
      </c>
      <c r="H22" s="61">
        <v>1E-3</v>
      </c>
      <c r="I22" s="59">
        <v>0</v>
      </c>
      <c r="J22" s="59">
        <v>0</v>
      </c>
      <c r="K22" s="60">
        <v>0</v>
      </c>
      <c r="L22" s="61">
        <v>0</v>
      </c>
      <c r="M22" s="61">
        <v>0</v>
      </c>
    </row>
    <row r="23" spans="2:13" x14ac:dyDescent="0.35">
      <c r="B23" s="42" t="s">
        <v>129</v>
      </c>
      <c r="C23" s="49">
        <v>117.63500000000001</v>
      </c>
      <c r="D23" s="49">
        <v>303.14499999999998</v>
      </c>
      <c r="E23" s="49">
        <v>171.20204984924558</v>
      </c>
      <c r="F23" s="50">
        <v>0</v>
      </c>
      <c r="G23" s="204">
        <v>-1</v>
      </c>
      <c r="H23" s="204">
        <v>2.7E-2</v>
      </c>
      <c r="I23" s="49">
        <v>0</v>
      </c>
      <c r="J23" s="49">
        <v>0</v>
      </c>
      <c r="K23" s="49">
        <v>0</v>
      </c>
      <c r="L23" s="204">
        <v>0</v>
      </c>
      <c r="M23" s="205">
        <v>0</v>
      </c>
    </row>
    <row r="24" spans="2:13" x14ac:dyDescent="0.35">
      <c r="B24" s="62" t="s">
        <v>32</v>
      </c>
      <c r="C24" s="77">
        <v>5114.1919999999991</v>
      </c>
      <c r="D24" s="77">
        <v>5736.7310054814316</v>
      </c>
      <c r="E24" s="78">
        <v>5654.2999390753675</v>
      </c>
      <c r="F24" s="78">
        <v>5909.7110000000002</v>
      </c>
      <c r="G24" s="65">
        <v>4.9000000000000002E-2</v>
      </c>
      <c r="H24" s="65">
        <v>1</v>
      </c>
      <c r="I24" s="77">
        <v>6171.0322831999993</v>
      </c>
      <c r="J24" s="77">
        <v>6445.7550000000001</v>
      </c>
      <c r="K24" s="78">
        <v>6734.6464127999998</v>
      </c>
      <c r="L24" s="65">
        <v>4.4999999999999998E-2</v>
      </c>
      <c r="M24" s="66">
        <v>1</v>
      </c>
    </row>
    <row r="25" spans="2:13" x14ac:dyDescent="0.35">
      <c r="B25" s="79" t="s">
        <v>33</v>
      </c>
      <c r="C25" s="80">
        <v>123.6</v>
      </c>
      <c r="D25" s="80">
        <v>57.9</v>
      </c>
      <c r="E25" s="81">
        <v>368.1</v>
      </c>
      <c r="F25" s="81">
        <v>19.100000000000001</v>
      </c>
      <c r="G25" s="82">
        <v>-0.46300000000000002</v>
      </c>
      <c r="H25" s="82"/>
      <c r="I25" s="80">
        <v>19.899999999999999</v>
      </c>
      <c r="J25" s="80">
        <v>20.6</v>
      </c>
      <c r="K25" s="81">
        <v>21.4</v>
      </c>
      <c r="L25" s="82">
        <v>3.9E-2</v>
      </c>
      <c r="M25" s="83"/>
    </row>
    <row r="26" spans="2:13" x14ac:dyDescent="0.35">
      <c r="B26" s="42"/>
      <c r="C26" s="74"/>
      <c r="D26" s="74"/>
      <c r="E26" s="74"/>
      <c r="F26" s="74"/>
      <c r="G26" s="84"/>
      <c r="H26" s="84"/>
      <c r="I26" s="74"/>
      <c r="J26" s="74"/>
      <c r="K26" s="74"/>
      <c r="L26" s="84"/>
      <c r="M26" s="85"/>
    </row>
    <row r="27" spans="2:13" x14ac:dyDescent="0.35">
      <c r="B27" s="86" t="s">
        <v>34</v>
      </c>
      <c r="C27" s="74"/>
      <c r="D27" s="74"/>
      <c r="E27" s="74"/>
      <c r="F27" s="74"/>
      <c r="G27" s="87"/>
      <c r="H27" s="87"/>
      <c r="I27" s="74"/>
      <c r="J27" s="74"/>
      <c r="K27" s="74"/>
      <c r="L27" s="87"/>
      <c r="M27" s="87"/>
    </row>
    <row r="28" spans="2:13" x14ac:dyDescent="0.35">
      <c r="B28" s="88" t="s">
        <v>35</v>
      </c>
      <c r="C28" s="89">
        <v>443.86099999999988</v>
      </c>
      <c r="D28" s="89">
        <v>656.15399999999954</v>
      </c>
      <c r="E28" s="89">
        <v>581.3799999999992</v>
      </c>
      <c r="F28" s="90">
        <v>328.17499999999927</v>
      </c>
      <c r="G28" s="51">
        <v>-9.6000000000000002E-2</v>
      </c>
      <c r="H28" s="51">
        <v>1</v>
      </c>
      <c r="I28" s="89">
        <v>155.16099999999915</v>
      </c>
      <c r="J28" s="89">
        <v>184.72099999999955</v>
      </c>
      <c r="K28" s="91">
        <v>240.37236800000028</v>
      </c>
      <c r="L28" s="51">
        <v>-9.9000000000000005E-2</v>
      </c>
      <c r="M28" s="52">
        <v>1</v>
      </c>
    </row>
    <row r="29" spans="2:13" x14ac:dyDescent="0.35">
      <c r="B29" s="92" t="s">
        <v>36</v>
      </c>
      <c r="C29" s="74"/>
      <c r="D29" s="74"/>
      <c r="E29" s="74"/>
      <c r="F29" s="93"/>
      <c r="G29" s="51"/>
      <c r="H29" s="51"/>
      <c r="I29" s="74"/>
      <c r="J29" s="74"/>
      <c r="K29" s="74"/>
      <c r="L29" s="51"/>
      <c r="M29" s="52"/>
    </row>
    <row r="30" spans="2:13" x14ac:dyDescent="0.35">
      <c r="B30" s="92" t="s">
        <v>37</v>
      </c>
      <c r="C30" s="49">
        <v>6764.9470000000001</v>
      </c>
      <c r="D30" s="49">
        <v>6488.2860000000001</v>
      </c>
      <c r="E30" s="49">
        <v>7177.2929999999997</v>
      </c>
      <c r="F30" s="50">
        <v>5917.049</v>
      </c>
      <c r="G30" s="51">
        <v>-4.3999999999999997E-2</v>
      </c>
      <c r="H30" s="51">
        <v>1</v>
      </c>
      <c r="I30" s="49">
        <v>6029.8329999999996</v>
      </c>
      <c r="J30" s="49">
        <v>6298.1610000000001</v>
      </c>
      <c r="K30" s="49">
        <v>6627.6978800000006</v>
      </c>
      <c r="L30" s="51">
        <v>3.9E-2</v>
      </c>
      <c r="M30" s="52">
        <v>1</v>
      </c>
    </row>
    <row r="31" spans="2:13" ht="19" x14ac:dyDescent="0.35">
      <c r="B31" s="94" t="s">
        <v>38</v>
      </c>
      <c r="C31" s="54">
        <v>6710.9080000000004</v>
      </c>
      <c r="D31" s="55">
        <v>6444.375</v>
      </c>
      <c r="E31" s="55">
        <v>7101.0169999999998</v>
      </c>
      <c r="F31" s="95">
        <v>5917.049</v>
      </c>
      <c r="G31" s="57">
        <v>-4.1000000000000002E-2</v>
      </c>
      <c r="H31" s="57">
        <v>0.99399999999999999</v>
      </c>
      <c r="I31" s="55">
        <v>6029.8329999999996</v>
      </c>
      <c r="J31" s="55">
        <v>6298.1610000000001</v>
      </c>
      <c r="K31" s="56">
        <v>6580.3180000000002</v>
      </c>
      <c r="L31" s="57">
        <v>3.5999999999999997E-2</v>
      </c>
      <c r="M31" s="57">
        <v>0.998</v>
      </c>
    </row>
    <row r="32" spans="2:13" x14ac:dyDescent="0.35">
      <c r="B32" s="94" t="s">
        <v>110</v>
      </c>
      <c r="C32" s="73">
        <v>0</v>
      </c>
      <c r="D32" s="74">
        <v>0</v>
      </c>
      <c r="E32" s="74">
        <v>62.052</v>
      </c>
      <c r="F32" s="93">
        <v>0</v>
      </c>
      <c r="G32" s="76">
        <v>0</v>
      </c>
      <c r="H32" s="76">
        <v>2E-3</v>
      </c>
      <c r="I32" s="74">
        <v>0</v>
      </c>
      <c r="J32" s="74">
        <v>0</v>
      </c>
      <c r="K32" s="75">
        <v>0</v>
      </c>
      <c r="L32" s="76">
        <v>0</v>
      </c>
      <c r="M32" s="76">
        <v>0</v>
      </c>
    </row>
    <row r="33" spans="2:13" x14ac:dyDescent="0.35">
      <c r="B33" s="94" t="s">
        <v>39</v>
      </c>
      <c r="C33" s="58">
        <v>54.039000000000001</v>
      </c>
      <c r="D33" s="59">
        <v>43.911000000000001</v>
      </c>
      <c r="E33" s="59">
        <v>76.275999999999996</v>
      </c>
      <c r="F33" s="96">
        <v>0</v>
      </c>
      <c r="G33" s="61">
        <v>-1</v>
      </c>
      <c r="H33" s="61">
        <v>6.0000000000000001E-3</v>
      </c>
      <c r="I33" s="59">
        <v>0</v>
      </c>
      <c r="J33" s="59">
        <v>0</v>
      </c>
      <c r="K33" s="60">
        <v>47.379880000000007</v>
      </c>
      <c r="L33" s="61">
        <v>0</v>
      </c>
      <c r="M33" s="61">
        <v>2E-3</v>
      </c>
    </row>
    <row r="34" spans="2:13" x14ac:dyDescent="0.35">
      <c r="B34" s="97" t="s">
        <v>40</v>
      </c>
      <c r="C34" s="77">
        <v>6764.9470000000001</v>
      </c>
      <c r="D34" s="77">
        <v>6488.2860000000001</v>
      </c>
      <c r="E34" s="77">
        <v>7177.2929999999997</v>
      </c>
      <c r="F34" s="98">
        <v>5917.049</v>
      </c>
      <c r="G34" s="99">
        <v>-4.3999999999999997E-2</v>
      </c>
      <c r="H34" s="99">
        <v>1</v>
      </c>
      <c r="I34" s="77">
        <v>6029.8329999999996</v>
      </c>
      <c r="J34" s="77">
        <v>6298.1610000000001</v>
      </c>
      <c r="K34" s="78">
        <v>6627.6978800000006</v>
      </c>
      <c r="L34" s="99">
        <v>3.9E-2</v>
      </c>
      <c r="M34" s="100">
        <v>1</v>
      </c>
    </row>
    <row r="35" spans="2:13" x14ac:dyDescent="0.35">
      <c r="B35" s="101" t="s">
        <v>41</v>
      </c>
      <c r="C35" s="67"/>
      <c r="D35" s="67"/>
      <c r="E35" s="67"/>
      <c r="F35" s="68"/>
      <c r="G35" s="102"/>
      <c r="H35" s="102"/>
      <c r="I35" s="67"/>
      <c r="J35" s="67"/>
      <c r="K35" s="67"/>
      <c r="L35" s="102"/>
      <c r="M35" s="103"/>
    </row>
    <row r="36" spans="2:13" x14ac:dyDescent="0.35">
      <c r="B36" s="92" t="s">
        <v>42</v>
      </c>
      <c r="C36" s="49">
        <v>6257.0300000000007</v>
      </c>
      <c r="D36" s="49">
        <v>5740.4580000000005</v>
      </c>
      <c r="E36" s="49">
        <v>6391.2070000000003</v>
      </c>
      <c r="F36" s="50">
        <v>5477.9480000000003</v>
      </c>
      <c r="G36" s="51">
        <v>-4.2999999999999997E-2</v>
      </c>
      <c r="H36" s="51">
        <v>0.98081614799706052</v>
      </c>
      <c r="I36" s="49">
        <v>5870.6930000000002</v>
      </c>
      <c r="J36" s="49">
        <v>6109.2860000000001</v>
      </c>
      <c r="K36" s="49">
        <v>6382.9854128000006</v>
      </c>
      <c r="L36" s="51">
        <v>5.1999999999999998E-2</v>
      </c>
      <c r="M36" s="52">
        <v>0.995</v>
      </c>
    </row>
    <row r="37" spans="2:13" x14ac:dyDescent="0.35">
      <c r="B37" s="94" t="s">
        <v>28</v>
      </c>
      <c r="C37" s="54">
        <v>1806.318</v>
      </c>
      <c r="D37" s="55">
        <v>1929.4760000000001</v>
      </c>
      <c r="E37" s="55">
        <v>1933.8710000000001</v>
      </c>
      <c r="F37" s="95">
        <v>2158.7730000000001</v>
      </c>
      <c r="G37" s="57">
        <v>6.0999999999999999E-2</v>
      </c>
      <c r="H37" s="57">
        <v>0.32400000000000001</v>
      </c>
      <c r="I37" s="55">
        <v>2275.8780000000002</v>
      </c>
      <c r="J37" s="55">
        <v>2354.502</v>
      </c>
      <c r="K37" s="56">
        <v>2459.9839999999999</v>
      </c>
      <c r="L37" s="57">
        <v>4.3999999999999997E-2</v>
      </c>
      <c r="M37" s="57">
        <v>0.38600000000000001</v>
      </c>
    </row>
    <row r="38" spans="2:13" x14ac:dyDescent="0.35">
      <c r="B38" s="94" t="s">
        <v>29</v>
      </c>
      <c r="C38" s="58">
        <v>4450.7120000000004</v>
      </c>
      <c r="D38" s="59">
        <v>3810.982</v>
      </c>
      <c r="E38" s="59">
        <v>4457.3360000000002</v>
      </c>
      <c r="F38" s="96">
        <v>3319.1750000000002</v>
      </c>
      <c r="G38" s="61">
        <v>-9.2999999999999999E-2</v>
      </c>
      <c r="H38" s="61">
        <v>0.65700000000000003</v>
      </c>
      <c r="I38" s="59">
        <v>3594.8150000000001</v>
      </c>
      <c r="J38" s="59">
        <v>3754.7840000000001</v>
      </c>
      <c r="K38" s="60">
        <v>3923.0014128000003</v>
      </c>
      <c r="L38" s="61">
        <v>5.7000000000000002E-2</v>
      </c>
      <c r="M38" s="61">
        <v>0.60899999999999999</v>
      </c>
    </row>
    <row r="39" spans="2:13" x14ac:dyDescent="0.35">
      <c r="B39" s="92" t="s">
        <v>129</v>
      </c>
      <c r="C39" s="49">
        <v>64.055999999999997</v>
      </c>
      <c r="D39" s="49">
        <v>91.674000000000007</v>
      </c>
      <c r="E39" s="49">
        <v>204.70599999999999</v>
      </c>
      <c r="F39" s="50">
        <v>110.926</v>
      </c>
      <c r="G39" s="51">
        <v>0.20100000000000001</v>
      </c>
      <c r="H39" s="51">
        <v>1.9E-2</v>
      </c>
      <c r="I39" s="49">
        <v>3.9790000000000001</v>
      </c>
      <c r="J39" s="49">
        <v>4.1539999999999999</v>
      </c>
      <c r="K39" s="49">
        <v>4.3400992</v>
      </c>
      <c r="L39" s="51">
        <v>-0.66100000000000003</v>
      </c>
      <c r="M39" s="52">
        <v>5.0000000000000001E-3</v>
      </c>
    </row>
    <row r="40" spans="2:13" x14ac:dyDescent="0.35">
      <c r="B40" s="97" t="s">
        <v>44</v>
      </c>
      <c r="C40" s="77">
        <v>6321.0860000000002</v>
      </c>
      <c r="D40" s="77">
        <v>5832.1320000000005</v>
      </c>
      <c r="E40" s="77">
        <v>6595.9130000000005</v>
      </c>
      <c r="F40" s="98">
        <v>5588.8740000000007</v>
      </c>
      <c r="G40" s="99">
        <v>-0.04</v>
      </c>
      <c r="H40" s="99">
        <v>1</v>
      </c>
      <c r="I40" s="77">
        <v>5874.6720000000005</v>
      </c>
      <c r="J40" s="77">
        <v>6113.4400000000005</v>
      </c>
      <c r="K40" s="78">
        <v>6387.3255120000003</v>
      </c>
      <c r="L40" s="99">
        <v>4.5999999999999999E-2</v>
      </c>
      <c r="M40" s="100">
        <v>1</v>
      </c>
    </row>
    <row r="41" spans="2:13" ht="19" x14ac:dyDescent="0.35">
      <c r="B41" s="92" t="s">
        <v>45</v>
      </c>
      <c r="C41" s="49">
        <v>-265.87099999999998</v>
      </c>
      <c r="D41" s="49">
        <v>-151.83100000000002</v>
      </c>
      <c r="E41" s="49">
        <v>-180.07499999999999</v>
      </c>
      <c r="F41" s="50">
        <v>-750</v>
      </c>
      <c r="G41" s="51">
        <v>0.41299999999999998</v>
      </c>
      <c r="H41" s="51">
        <v>1</v>
      </c>
      <c r="I41" s="49">
        <v>-500</v>
      </c>
      <c r="J41" s="49">
        <v>-500</v>
      </c>
      <c r="K41" s="104">
        <v>-522.4</v>
      </c>
      <c r="L41" s="51">
        <v>-0.114</v>
      </c>
      <c r="M41" s="52">
        <v>1</v>
      </c>
    </row>
    <row r="42" spans="2:13" ht="19" x14ac:dyDescent="0.35">
      <c r="B42" s="94" t="s">
        <v>46</v>
      </c>
      <c r="C42" s="54">
        <v>-180.12799999999999</v>
      </c>
      <c r="D42" s="55">
        <v>-42.335999999999999</v>
      </c>
      <c r="E42" s="55">
        <v>-53.304000000000002</v>
      </c>
      <c r="F42" s="95">
        <v>-750</v>
      </c>
      <c r="G42" s="57">
        <v>0.60899999999999999</v>
      </c>
      <c r="H42" s="57">
        <v>0.56299999999999994</v>
      </c>
      <c r="I42" s="55">
        <v>-500</v>
      </c>
      <c r="J42" s="55">
        <v>-500</v>
      </c>
      <c r="K42" s="55">
        <v>-522.4</v>
      </c>
      <c r="L42" s="57">
        <v>-0.114</v>
      </c>
      <c r="M42" s="57">
        <v>1</v>
      </c>
    </row>
    <row r="43" spans="2:13" ht="19" x14ac:dyDescent="0.35">
      <c r="B43" s="94" t="s">
        <v>47</v>
      </c>
      <c r="C43" s="58">
        <v>-85.742999999999995</v>
      </c>
      <c r="D43" s="59">
        <v>-109.495</v>
      </c>
      <c r="E43" s="59">
        <v>-126.771</v>
      </c>
      <c r="F43" s="96">
        <v>0</v>
      </c>
      <c r="G43" s="61">
        <v>-1</v>
      </c>
      <c r="H43" s="61">
        <v>0.437</v>
      </c>
      <c r="I43" s="59">
        <v>0</v>
      </c>
      <c r="J43" s="59">
        <v>0</v>
      </c>
      <c r="K43" s="59">
        <v>0</v>
      </c>
      <c r="L43" s="61">
        <v>0</v>
      </c>
      <c r="M43" s="61">
        <v>0</v>
      </c>
    </row>
    <row r="44" spans="2:13" ht="19" x14ac:dyDescent="0.35">
      <c r="B44" s="92" t="s">
        <v>49</v>
      </c>
      <c r="C44" s="49">
        <v>-0.16800000000000001</v>
      </c>
      <c r="D44" s="49">
        <v>-1.3120000000000001</v>
      </c>
      <c r="E44" s="49">
        <v>-27.504999999999999</v>
      </c>
      <c r="F44" s="50">
        <v>0</v>
      </c>
      <c r="G44" s="51">
        <v>-1</v>
      </c>
      <c r="H44" s="51">
        <v>0</v>
      </c>
      <c r="I44" s="49">
        <v>0</v>
      </c>
      <c r="J44" s="49">
        <v>0</v>
      </c>
      <c r="K44" s="104">
        <v>0</v>
      </c>
      <c r="L44" s="51">
        <v>0</v>
      </c>
      <c r="M44" s="52">
        <v>0</v>
      </c>
    </row>
    <row r="45" spans="2:13" x14ac:dyDescent="0.35">
      <c r="B45" s="201" t="s">
        <v>112</v>
      </c>
      <c r="C45" s="105">
        <v>-0.16800000000000001</v>
      </c>
      <c r="D45" s="106">
        <v>-1.3120000000000001</v>
      </c>
      <c r="E45" s="106">
        <v>-27.504999999999999</v>
      </c>
      <c r="F45" s="107">
        <v>0</v>
      </c>
      <c r="G45" s="108">
        <v>-1</v>
      </c>
      <c r="H45" s="108">
        <v>0</v>
      </c>
      <c r="I45" s="106">
        <v>0</v>
      </c>
      <c r="J45" s="106">
        <v>0</v>
      </c>
      <c r="K45" s="106">
        <v>0</v>
      </c>
      <c r="L45" s="108">
        <v>0</v>
      </c>
      <c r="M45" s="108">
        <v>0</v>
      </c>
    </row>
    <row r="46" spans="2:13" ht="19" x14ac:dyDescent="0.35">
      <c r="B46" s="109" t="s">
        <v>51</v>
      </c>
      <c r="C46" s="110">
        <v>177.82199999999989</v>
      </c>
      <c r="D46" s="110">
        <v>503.01099999999951</v>
      </c>
      <c r="E46" s="110">
        <v>373.79999999999922</v>
      </c>
      <c r="F46" s="111">
        <v>-421.82500000000073</v>
      </c>
      <c r="G46" s="112">
        <v>-2.3340000000000001</v>
      </c>
      <c r="H46" s="112">
        <v>2.9000000000000001E-2</v>
      </c>
      <c r="I46" s="110">
        <v>-344.83900000000085</v>
      </c>
      <c r="J46" s="110">
        <v>-315.27900000000045</v>
      </c>
      <c r="K46" s="113">
        <v>-282.0276319999997</v>
      </c>
      <c r="L46" s="112">
        <v>-0.126</v>
      </c>
      <c r="M46" s="114">
        <v>-5.5E-2</v>
      </c>
    </row>
    <row r="47" spans="2:13" x14ac:dyDescent="0.35">
      <c r="B47" s="42"/>
      <c r="C47" s="74"/>
      <c r="D47" s="74"/>
      <c r="E47" s="74"/>
      <c r="F47" s="74"/>
      <c r="G47" s="115"/>
      <c r="H47" s="115"/>
      <c r="I47" s="74"/>
      <c r="J47" s="74"/>
      <c r="K47" s="74"/>
      <c r="L47" s="115"/>
      <c r="M47" s="115"/>
    </row>
    <row r="48" spans="2:13" x14ac:dyDescent="0.35">
      <c r="B48" s="116" t="s">
        <v>52</v>
      </c>
      <c r="C48" s="74"/>
      <c r="D48" s="74"/>
      <c r="E48" s="74"/>
      <c r="F48" s="74"/>
      <c r="G48" s="117"/>
      <c r="H48" s="117"/>
      <c r="I48" s="74"/>
      <c r="J48" s="74"/>
      <c r="K48" s="74"/>
      <c r="L48" s="117"/>
      <c r="M48" s="117"/>
    </row>
    <row r="49" spans="2:13" x14ac:dyDescent="0.35">
      <c r="B49" s="118" t="s">
        <v>53</v>
      </c>
      <c r="C49" s="55">
        <v>1675.7601777701914</v>
      </c>
      <c r="D49" s="55">
        <v>1763.4116864632515</v>
      </c>
      <c r="E49" s="55">
        <v>1623.2819999999999</v>
      </c>
      <c r="F49" s="95">
        <v>1830.847</v>
      </c>
      <c r="G49" s="57">
        <v>0.03</v>
      </c>
      <c r="H49" s="57">
        <v>0.35</v>
      </c>
      <c r="I49" s="55">
        <v>1907.1179999999999</v>
      </c>
      <c r="J49" s="55">
        <v>1942.7059999999999</v>
      </c>
      <c r="K49" s="55">
        <v>2029.7392287999999</v>
      </c>
      <c r="L49" s="57">
        <v>3.5000000000000003E-2</v>
      </c>
      <c r="M49" s="119">
        <v>0.45</v>
      </c>
    </row>
    <row r="50" spans="2:13" x14ac:dyDescent="0.35">
      <c r="B50" s="120" t="s">
        <v>54</v>
      </c>
      <c r="C50" s="74"/>
      <c r="D50" s="74"/>
      <c r="E50" s="74"/>
      <c r="F50" s="93"/>
      <c r="G50" s="76"/>
      <c r="H50" s="76"/>
      <c r="I50" s="74"/>
      <c r="J50" s="74"/>
      <c r="K50" s="74"/>
      <c r="L50" s="76"/>
      <c r="M50" s="121"/>
    </row>
    <row r="51" spans="2:13" x14ac:dyDescent="0.35">
      <c r="B51" s="120" t="s">
        <v>55</v>
      </c>
      <c r="C51" s="122">
        <v>-180.12799999999999</v>
      </c>
      <c r="D51" s="123">
        <v>-42.335999999999999</v>
      </c>
      <c r="E51" s="123">
        <v>-53.304000000000002</v>
      </c>
      <c r="F51" s="124">
        <v>-750</v>
      </c>
      <c r="G51" s="125">
        <v>0.60899999999999999</v>
      </c>
      <c r="H51" s="125">
        <v>1</v>
      </c>
      <c r="I51" s="123">
        <v>-500</v>
      </c>
      <c r="J51" s="123">
        <v>-500</v>
      </c>
      <c r="K51" s="123">
        <v>-522.4</v>
      </c>
      <c r="L51" s="125">
        <v>-0.114</v>
      </c>
      <c r="M51" s="125">
        <v>1</v>
      </c>
    </row>
    <row r="52" spans="2:13" x14ac:dyDescent="0.35">
      <c r="B52" s="53" t="s">
        <v>130</v>
      </c>
      <c r="C52" s="74">
        <v>293.73052294639479</v>
      </c>
      <c r="D52" s="74">
        <v>150.63924584440909</v>
      </c>
      <c r="E52" s="74">
        <v>38.991999999999997</v>
      </c>
      <c r="F52" s="93">
        <v>0</v>
      </c>
      <c r="G52" s="76">
        <v>-1</v>
      </c>
      <c r="H52" s="76">
        <v>2.5000000000000001E-2</v>
      </c>
      <c r="I52" s="74">
        <v>0</v>
      </c>
      <c r="J52" s="74">
        <v>0</v>
      </c>
      <c r="K52" s="74">
        <v>0</v>
      </c>
      <c r="L52" s="76">
        <v>0</v>
      </c>
      <c r="M52" s="121">
        <v>0</v>
      </c>
    </row>
    <row r="53" spans="2:13" x14ac:dyDescent="0.35">
      <c r="B53" s="53" t="s">
        <v>57</v>
      </c>
      <c r="C53" s="74">
        <v>1202.4751529930008</v>
      </c>
      <c r="D53" s="74">
        <v>1397.1518707299867</v>
      </c>
      <c r="E53" s="74">
        <v>1033.3900000000001</v>
      </c>
      <c r="F53" s="93">
        <v>1227.7059999999999</v>
      </c>
      <c r="G53" s="76">
        <v>7.0000000000000001E-3</v>
      </c>
      <c r="H53" s="76">
        <v>0.247</v>
      </c>
      <c r="I53" s="74">
        <v>1083.1579999999999</v>
      </c>
      <c r="J53" s="74">
        <v>1142.412</v>
      </c>
      <c r="K53" s="74">
        <v>1193.5920575999999</v>
      </c>
      <c r="L53" s="76">
        <v>-8.9999999999999993E-3</v>
      </c>
      <c r="M53" s="121">
        <v>0.27100000000000002</v>
      </c>
    </row>
    <row r="54" spans="2:13" x14ac:dyDescent="0.35">
      <c r="B54" s="53" t="s">
        <v>58</v>
      </c>
      <c r="C54" s="74">
        <v>1350.97815212</v>
      </c>
      <c r="D54" s="74">
        <v>1853.9907243200014</v>
      </c>
      <c r="E54" s="74">
        <v>2227.79</v>
      </c>
      <c r="F54" s="93">
        <v>1471.0840000000001</v>
      </c>
      <c r="G54" s="76">
        <v>2.9000000000000001E-2</v>
      </c>
      <c r="H54" s="76">
        <v>0.34799999999999998</v>
      </c>
      <c r="I54" s="74">
        <v>965.85400000000004</v>
      </c>
      <c r="J54" s="74">
        <v>950.96799999999996</v>
      </c>
      <c r="K54" s="74">
        <v>993.57136639999999</v>
      </c>
      <c r="L54" s="76">
        <v>-0.123</v>
      </c>
      <c r="M54" s="121">
        <v>0.253</v>
      </c>
    </row>
    <row r="55" spans="2:13" x14ac:dyDescent="0.35">
      <c r="B55" s="127" t="s">
        <v>66</v>
      </c>
      <c r="C55" s="74">
        <v>166.17001674574084</v>
      </c>
      <c r="D55" s="74">
        <v>127.59049524471193</v>
      </c>
      <c r="E55" s="74">
        <v>186.26</v>
      </c>
      <c r="F55" s="93">
        <v>122.002</v>
      </c>
      <c r="G55" s="76">
        <v>-9.8000000000000004E-2</v>
      </c>
      <c r="H55" s="76">
        <v>3.1E-2</v>
      </c>
      <c r="I55" s="74">
        <v>111.04900000000001</v>
      </c>
      <c r="J55" s="74">
        <v>100.116</v>
      </c>
      <c r="K55" s="74">
        <v>104.6011968</v>
      </c>
      <c r="L55" s="76">
        <v>-0.05</v>
      </c>
      <c r="M55" s="121">
        <v>2.5000000000000001E-2</v>
      </c>
    </row>
    <row r="56" spans="2:13" x14ac:dyDescent="0.35">
      <c r="B56" s="62" t="s">
        <v>59</v>
      </c>
      <c r="C56" s="77">
        <v>4689.1140225753279</v>
      </c>
      <c r="D56" s="77">
        <v>5292.7840226023609</v>
      </c>
      <c r="E56" s="77">
        <v>5109.7139999999999</v>
      </c>
      <c r="F56" s="98">
        <v>4651.6390000000001</v>
      </c>
      <c r="G56" s="99">
        <v>-3.0000000000000001E-3</v>
      </c>
      <c r="H56" s="99">
        <v>1</v>
      </c>
      <c r="I56" s="77">
        <v>4067.1790000000001</v>
      </c>
      <c r="J56" s="77">
        <v>4136.2020000000002</v>
      </c>
      <c r="K56" s="77">
        <v>4321.5038495999997</v>
      </c>
      <c r="L56" s="99">
        <v>-2.4E-2</v>
      </c>
      <c r="M56" s="100">
        <v>1</v>
      </c>
    </row>
    <row r="57" spans="2:13" x14ac:dyDescent="0.35">
      <c r="B57" s="53" t="s">
        <v>60</v>
      </c>
      <c r="C57" s="74">
        <v>2768.2995320029909</v>
      </c>
      <c r="D57" s="74">
        <v>2958.8128883366312</v>
      </c>
      <c r="E57" s="74">
        <v>3326.902</v>
      </c>
      <c r="F57" s="93">
        <v>2924.7339999999999</v>
      </c>
      <c r="G57" s="76">
        <v>1.7999999999999999E-2</v>
      </c>
      <c r="H57" s="76">
        <v>0.60699999999999998</v>
      </c>
      <c r="I57" s="74">
        <v>2011.751</v>
      </c>
      <c r="J57" s="74">
        <v>2008.8219999999999</v>
      </c>
      <c r="K57" s="74">
        <v>2098.8172255999998</v>
      </c>
      <c r="L57" s="76">
        <v>-0.105</v>
      </c>
      <c r="M57" s="121">
        <v>0.52400000000000002</v>
      </c>
    </row>
    <row r="58" spans="2:13" x14ac:dyDescent="0.35">
      <c r="B58" s="126" t="s">
        <v>150</v>
      </c>
      <c r="C58" s="74">
        <v>627.33500000000004</v>
      </c>
      <c r="D58" s="74">
        <v>627.33454551</v>
      </c>
      <c r="E58" s="74">
        <v>627.33600000000001</v>
      </c>
      <c r="F58" s="93">
        <v>627.33500000000004</v>
      </c>
      <c r="G58" s="76">
        <v>0</v>
      </c>
      <c r="H58" s="76">
        <v>0.127</v>
      </c>
      <c r="I58" s="74">
        <v>627.33500000000004</v>
      </c>
      <c r="J58" s="74">
        <v>627.33500000000004</v>
      </c>
      <c r="K58" s="74">
        <v>655.43960800000002</v>
      </c>
      <c r="L58" s="76">
        <v>1.4999999999999999E-2</v>
      </c>
      <c r="M58" s="121">
        <v>0.14799999999999999</v>
      </c>
    </row>
    <row r="59" spans="2:13" x14ac:dyDescent="0.35">
      <c r="B59" s="127" t="s">
        <v>63</v>
      </c>
      <c r="C59" s="74">
        <v>90.688499567862323</v>
      </c>
      <c r="D59" s="74">
        <v>66.988071711402327</v>
      </c>
      <c r="E59" s="74">
        <v>41.581000000000003</v>
      </c>
      <c r="F59" s="93">
        <v>0</v>
      </c>
      <c r="G59" s="76">
        <v>-1</v>
      </c>
      <c r="H59" s="76">
        <v>0.01</v>
      </c>
      <c r="I59" s="74">
        <v>0</v>
      </c>
      <c r="J59" s="74">
        <v>0</v>
      </c>
      <c r="K59" s="74">
        <v>0</v>
      </c>
      <c r="L59" s="76">
        <v>0</v>
      </c>
      <c r="M59" s="121">
        <v>0</v>
      </c>
    </row>
    <row r="60" spans="2:13" x14ac:dyDescent="0.35">
      <c r="B60" s="126" t="s">
        <v>65</v>
      </c>
      <c r="C60" s="74">
        <v>905.4604294999998</v>
      </c>
      <c r="D60" s="74">
        <v>1329.7059527323186</v>
      </c>
      <c r="E60" s="74">
        <v>790.11500000000001</v>
      </c>
      <c r="F60" s="93">
        <v>834.35520599949996</v>
      </c>
      <c r="G60" s="76">
        <v>-2.7E-2</v>
      </c>
      <c r="H60" s="76">
        <v>0.19500000000000001</v>
      </c>
      <c r="I60" s="74">
        <v>1158.201</v>
      </c>
      <c r="J60" s="74">
        <v>1210.136</v>
      </c>
      <c r="K60" s="74">
        <v>1264.3500928000001</v>
      </c>
      <c r="L60" s="76">
        <v>0.14899999999999999</v>
      </c>
      <c r="M60" s="121">
        <v>0.26200000000000001</v>
      </c>
    </row>
    <row r="61" spans="2:13" x14ac:dyDescent="0.35">
      <c r="B61" s="127" t="s">
        <v>66</v>
      </c>
      <c r="C61" s="74">
        <v>64.756233214154761</v>
      </c>
      <c r="D61" s="74">
        <v>183.53064078217102</v>
      </c>
      <c r="E61" s="74">
        <v>195.68</v>
      </c>
      <c r="F61" s="93">
        <v>147.99726190020047</v>
      </c>
      <c r="G61" s="76">
        <v>0.317</v>
      </c>
      <c r="H61" s="76">
        <v>0.03</v>
      </c>
      <c r="I61" s="74">
        <v>156.285</v>
      </c>
      <c r="J61" s="74">
        <v>165.03700000000001</v>
      </c>
      <c r="K61" s="74">
        <v>172.43065760000002</v>
      </c>
      <c r="L61" s="76">
        <v>5.1999999999999998E-2</v>
      </c>
      <c r="M61" s="121">
        <v>3.7999999999999999E-2</v>
      </c>
    </row>
    <row r="62" spans="2:13" x14ac:dyDescent="0.35">
      <c r="B62" s="53" t="s">
        <v>67</v>
      </c>
      <c r="C62" s="74">
        <v>93.503444000000002</v>
      </c>
      <c r="D62" s="74">
        <v>10.392995999999998</v>
      </c>
      <c r="E62" s="74">
        <v>124.28100000000001</v>
      </c>
      <c r="F62" s="93">
        <v>113.88794361450002</v>
      </c>
      <c r="G62" s="76">
        <v>6.8000000000000005E-2</v>
      </c>
      <c r="H62" s="76">
        <v>1.7999999999999999E-2</v>
      </c>
      <c r="I62" s="74">
        <v>111.444</v>
      </c>
      <c r="J62" s="74">
        <v>122.58799999999999</v>
      </c>
      <c r="K62" s="74">
        <v>128.07994239999999</v>
      </c>
      <c r="L62" s="76">
        <v>0.04</v>
      </c>
      <c r="M62" s="121">
        <v>2.8000000000000001E-2</v>
      </c>
    </row>
    <row r="63" spans="2:13" x14ac:dyDescent="0.35">
      <c r="B63" s="127" t="s">
        <v>68</v>
      </c>
      <c r="C63" s="74">
        <v>139.07152070000004</v>
      </c>
      <c r="D63" s="74">
        <v>116.01902399999999</v>
      </c>
      <c r="E63" s="74">
        <v>3.819</v>
      </c>
      <c r="F63" s="93">
        <v>3.3296332300000002</v>
      </c>
      <c r="G63" s="76">
        <v>-0.71199999999999997</v>
      </c>
      <c r="H63" s="76">
        <v>1.2999999999999999E-2</v>
      </c>
      <c r="I63" s="74">
        <v>2.1629999999999998</v>
      </c>
      <c r="J63" s="74">
        <v>2.2839999999999998</v>
      </c>
      <c r="K63" s="74">
        <v>2.3863231999999996</v>
      </c>
      <c r="L63" s="76">
        <v>-0.105</v>
      </c>
      <c r="M63" s="121">
        <v>1E-3</v>
      </c>
    </row>
    <row r="64" spans="2:13" x14ac:dyDescent="0.35">
      <c r="B64" s="62" t="s">
        <v>69</v>
      </c>
      <c r="C64" s="77">
        <v>4689.1146589850086</v>
      </c>
      <c r="D64" s="77">
        <v>5292.784119072523</v>
      </c>
      <c r="E64" s="77">
        <v>5109.7140000000009</v>
      </c>
      <c r="F64" s="98">
        <v>4651.6390447441991</v>
      </c>
      <c r="G64" s="99">
        <v>-3.0000000000000001E-3</v>
      </c>
      <c r="H64" s="99">
        <v>1</v>
      </c>
      <c r="I64" s="77">
        <v>4067.1790000000001</v>
      </c>
      <c r="J64" s="77">
        <v>4136.2019999999993</v>
      </c>
      <c r="K64" s="77">
        <v>4321.5038495999997</v>
      </c>
      <c r="L64" s="99">
        <v>-2.4E-2</v>
      </c>
      <c r="M64" s="100">
        <v>1</v>
      </c>
    </row>
    <row r="65" spans="2:13" x14ac:dyDescent="0.35">
      <c r="B65" s="128"/>
      <c r="C65" s="129"/>
      <c r="D65" s="129"/>
      <c r="E65" s="130"/>
      <c r="F65" s="130"/>
      <c r="G65" s="130"/>
      <c r="H65" s="130"/>
      <c r="I65" s="130"/>
      <c r="J65" s="130"/>
      <c r="K65" s="131"/>
      <c r="L65" s="131"/>
      <c r="M65" s="131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  <pageSetup orientation="portrait" horizontalDpi="4294967293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3"/>
  <dimension ref="B1:K13"/>
  <sheetViews>
    <sheetView showGridLines="0" topLeftCell="A36" workbookViewId="0">
      <selection activeCell="B12" sqref="B12:B13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11" x14ac:dyDescent="0.35">
      <c r="B1" s="132" t="s">
        <v>70</v>
      </c>
    </row>
    <row r="2" spans="2:11" x14ac:dyDescent="0.35">
      <c r="B2" s="291" t="s">
        <v>180</v>
      </c>
      <c r="C2" s="291"/>
      <c r="D2" s="291"/>
      <c r="E2" s="291"/>
      <c r="F2" s="291"/>
      <c r="G2" s="291"/>
      <c r="H2" s="291"/>
      <c r="I2" s="291"/>
      <c r="J2" s="291"/>
      <c r="K2" s="291"/>
    </row>
    <row r="3" spans="2:11" ht="22" x14ac:dyDescent="0.35">
      <c r="B3" s="133" t="s">
        <v>72</v>
      </c>
      <c r="C3" s="134" t="s">
        <v>73</v>
      </c>
      <c r="D3" s="135" t="s">
        <v>74</v>
      </c>
      <c r="E3" s="292" t="s">
        <v>75</v>
      </c>
      <c r="F3" s="293"/>
      <c r="G3" s="294"/>
      <c r="H3" s="136" t="s">
        <v>76</v>
      </c>
      <c r="I3" s="295" t="s">
        <v>77</v>
      </c>
      <c r="J3" s="296"/>
      <c r="K3" s="296"/>
    </row>
    <row r="4" spans="2:11" x14ac:dyDescent="0.35">
      <c r="B4" s="216"/>
      <c r="C4" s="216"/>
      <c r="D4" s="217"/>
      <c r="E4" s="218" t="s">
        <v>7</v>
      </c>
      <c r="F4" s="218" t="s">
        <v>8</v>
      </c>
      <c r="G4" s="218" t="s">
        <v>9</v>
      </c>
      <c r="H4" s="218" t="s">
        <v>10</v>
      </c>
      <c r="I4" s="218" t="s">
        <v>12</v>
      </c>
      <c r="J4" s="218" t="s">
        <v>13</v>
      </c>
      <c r="K4" s="219" t="s">
        <v>14</v>
      </c>
    </row>
    <row r="5" spans="2:11" ht="31.5" x14ac:dyDescent="0.35">
      <c r="B5" s="220" t="s">
        <v>181</v>
      </c>
      <c r="C5" s="221" t="s">
        <v>178</v>
      </c>
      <c r="D5" s="316" t="s">
        <v>196</v>
      </c>
      <c r="E5" s="238">
        <v>80</v>
      </c>
      <c r="F5" s="238">
        <v>100</v>
      </c>
      <c r="G5" s="238">
        <v>100</v>
      </c>
      <c r="H5" s="238">
        <v>100</v>
      </c>
      <c r="I5" s="238">
        <v>100</v>
      </c>
      <c r="J5" s="238">
        <v>100</v>
      </c>
      <c r="K5" s="239" t="s">
        <v>230</v>
      </c>
    </row>
    <row r="6" spans="2:11" ht="40.5" customHeight="1" x14ac:dyDescent="0.35">
      <c r="B6" s="315" t="s">
        <v>182</v>
      </c>
      <c r="C6" s="317" t="s">
        <v>178</v>
      </c>
      <c r="D6" s="317"/>
      <c r="E6" s="242">
        <v>0.95</v>
      </c>
      <c r="F6" s="242">
        <v>1</v>
      </c>
      <c r="G6" s="242">
        <v>1</v>
      </c>
      <c r="H6" s="242">
        <v>1</v>
      </c>
      <c r="I6" s="242">
        <v>1</v>
      </c>
      <c r="J6" s="242">
        <v>1</v>
      </c>
      <c r="K6" s="323" t="s">
        <v>230</v>
      </c>
    </row>
    <row r="7" spans="2:11" x14ac:dyDescent="0.35">
      <c r="B7" s="315"/>
      <c r="C7" s="317"/>
      <c r="D7" s="317"/>
      <c r="E7" s="244" t="s">
        <v>298</v>
      </c>
      <c r="F7" s="244">
        <v>-910</v>
      </c>
      <c r="G7" s="244">
        <v>-910</v>
      </c>
      <c r="H7" s="244">
        <v>-910</v>
      </c>
      <c r="I7" s="244">
        <v>-910</v>
      </c>
      <c r="J7" s="244">
        <v>-910</v>
      </c>
      <c r="K7" s="323"/>
    </row>
    <row r="8" spans="2:11" x14ac:dyDescent="0.35">
      <c r="B8" s="207" t="s">
        <v>315</v>
      </c>
      <c r="C8" s="317" t="s">
        <v>178</v>
      </c>
      <c r="D8" s="317"/>
      <c r="E8" s="320" t="s">
        <v>308</v>
      </c>
      <c r="F8" s="320">
        <v>2</v>
      </c>
      <c r="G8" s="320">
        <v>3</v>
      </c>
      <c r="H8" s="320">
        <v>4</v>
      </c>
      <c r="I8" s="320">
        <v>10</v>
      </c>
      <c r="J8" s="320">
        <v>12</v>
      </c>
      <c r="K8" s="323">
        <v>12</v>
      </c>
    </row>
    <row r="9" spans="2:11" ht="42" x14ac:dyDescent="0.35">
      <c r="B9" s="207" t="s">
        <v>316</v>
      </c>
      <c r="C9" s="317"/>
      <c r="D9" s="317"/>
      <c r="E9" s="320"/>
      <c r="F9" s="320"/>
      <c r="G9" s="320"/>
      <c r="H9" s="320"/>
      <c r="I9" s="320"/>
      <c r="J9" s="320"/>
      <c r="K9" s="323"/>
    </row>
    <row r="10" spans="2:11" x14ac:dyDescent="0.35">
      <c r="B10" s="207" t="s">
        <v>317</v>
      </c>
      <c r="C10" s="317"/>
      <c r="D10" s="317"/>
      <c r="E10" s="320"/>
      <c r="F10" s="320"/>
      <c r="G10" s="320"/>
      <c r="H10" s="320"/>
      <c r="I10" s="320"/>
      <c r="J10" s="320"/>
      <c r="K10" s="323"/>
    </row>
    <row r="11" spans="2:11" ht="31.5" x14ac:dyDescent="0.35">
      <c r="B11" s="213" t="s">
        <v>299</v>
      </c>
      <c r="C11" s="214" t="s">
        <v>178</v>
      </c>
      <c r="D11" s="318"/>
      <c r="E11" s="245" t="s">
        <v>308</v>
      </c>
      <c r="F11" s="245">
        <v>2</v>
      </c>
      <c r="G11" s="245">
        <v>1</v>
      </c>
      <c r="H11" s="245">
        <v>3</v>
      </c>
      <c r="I11" s="245">
        <v>4</v>
      </c>
      <c r="J11" s="245">
        <v>5</v>
      </c>
      <c r="K11" s="246">
        <v>5</v>
      </c>
    </row>
    <row r="12" spans="2:11" x14ac:dyDescent="0.35">
      <c r="B12" s="224" t="s">
        <v>216</v>
      </c>
    </row>
    <row r="13" spans="2:11" x14ac:dyDescent="0.35">
      <c r="B13" s="224" t="s">
        <v>217</v>
      </c>
    </row>
  </sheetData>
  <mergeCells count="15">
    <mergeCell ref="B2:K2"/>
    <mergeCell ref="E3:G3"/>
    <mergeCell ref="I3:K3"/>
    <mergeCell ref="D5:D11"/>
    <mergeCell ref="B6:B7"/>
    <mergeCell ref="C6:C7"/>
    <mergeCell ref="K6:K7"/>
    <mergeCell ref="C8:C10"/>
    <mergeCell ref="E8:E10"/>
    <mergeCell ref="F8:F10"/>
    <mergeCell ref="G8:G10"/>
    <mergeCell ref="H8:H10"/>
    <mergeCell ref="I8:I10"/>
    <mergeCell ref="J8:J10"/>
    <mergeCell ref="K8:K10"/>
  </mergeCells>
  <pageMargins left="0.7" right="0.7" top="0.75" bottom="0.75" header="0.3" footer="0.3"/>
  <pageSetup orientation="portrait" horizontalDpi="4294967293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4"/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7265625" customWidth="1"/>
  </cols>
  <sheetData>
    <row r="1" spans="2:21" x14ac:dyDescent="0.35">
      <c r="B1" s="132" t="s">
        <v>70</v>
      </c>
    </row>
    <row r="2" spans="2:21" x14ac:dyDescent="0.35">
      <c r="B2" s="284" t="s">
        <v>183</v>
      </c>
      <c r="C2" s="303"/>
      <c r="D2" s="303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</row>
    <row r="3" spans="2:21" x14ac:dyDescent="0.35">
      <c r="B3" s="144"/>
      <c r="C3" s="304" t="s">
        <v>79</v>
      </c>
      <c r="D3" s="305"/>
      <c r="E3" s="145" t="s">
        <v>80</v>
      </c>
      <c r="F3" s="306" t="s">
        <v>81</v>
      </c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146"/>
      <c r="T3" s="307" t="s">
        <v>82</v>
      </c>
      <c r="U3" s="309" t="s">
        <v>83</v>
      </c>
    </row>
    <row r="4" spans="2:21" ht="47.5" x14ac:dyDescent="0.35">
      <c r="B4" s="147"/>
      <c r="C4" s="148" t="s">
        <v>84</v>
      </c>
      <c r="D4" s="149" t="s">
        <v>85</v>
      </c>
      <c r="E4" s="300" t="s">
        <v>86</v>
      </c>
      <c r="F4" s="301"/>
      <c r="G4" s="302"/>
      <c r="H4" s="300" t="s">
        <v>87</v>
      </c>
      <c r="I4" s="301"/>
      <c r="J4" s="302"/>
      <c r="K4" s="300" t="s">
        <v>88</v>
      </c>
      <c r="L4" s="301"/>
      <c r="M4" s="301"/>
      <c r="N4" s="301"/>
      <c r="O4" s="301"/>
      <c r="P4" s="301"/>
      <c r="Q4" s="301"/>
      <c r="R4" s="301"/>
      <c r="S4" s="302"/>
      <c r="T4" s="308"/>
      <c r="U4" s="310"/>
    </row>
    <row r="5" spans="2:21" x14ac:dyDescent="0.35">
      <c r="B5" s="150"/>
      <c r="C5" s="151"/>
      <c r="D5" s="152"/>
      <c r="E5" s="300" t="s">
        <v>9</v>
      </c>
      <c r="F5" s="301"/>
      <c r="G5" s="302"/>
      <c r="H5" s="300" t="s">
        <v>10</v>
      </c>
      <c r="I5" s="301"/>
      <c r="J5" s="302"/>
      <c r="K5" s="300" t="s">
        <v>12</v>
      </c>
      <c r="L5" s="301"/>
      <c r="M5" s="302"/>
      <c r="N5" s="300" t="s">
        <v>13</v>
      </c>
      <c r="O5" s="301"/>
      <c r="P5" s="302"/>
      <c r="Q5" s="300" t="s">
        <v>14</v>
      </c>
      <c r="R5" s="301"/>
      <c r="S5" s="302"/>
      <c r="T5" s="153" t="s">
        <v>15</v>
      </c>
      <c r="U5" s="154"/>
    </row>
    <row r="6" spans="2:21" ht="20" x14ac:dyDescent="0.35">
      <c r="B6" s="155" t="s">
        <v>184</v>
      </c>
      <c r="C6" s="156"/>
      <c r="D6" s="157"/>
      <c r="E6" s="158" t="s">
        <v>90</v>
      </c>
      <c r="F6" s="159" t="s">
        <v>91</v>
      </c>
      <c r="G6" s="160" t="s">
        <v>92</v>
      </c>
      <c r="H6" s="158" t="s">
        <v>90</v>
      </c>
      <c r="I6" s="159" t="s">
        <v>91</v>
      </c>
      <c r="J6" s="160" t="s">
        <v>92</v>
      </c>
      <c r="K6" s="158" t="s">
        <v>90</v>
      </c>
      <c r="L6" s="159" t="s">
        <v>91</v>
      </c>
      <c r="M6" s="160" t="s">
        <v>92</v>
      </c>
      <c r="N6" s="158" t="s">
        <v>90</v>
      </c>
      <c r="O6" s="159" t="s">
        <v>91</v>
      </c>
      <c r="P6" s="160" t="s">
        <v>92</v>
      </c>
      <c r="Q6" s="158" t="s">
        <v>90</v>
      </c>
      <c r="R6" s="159" t="s">
        <v>91</v>
      </c>
      <c r="S6" s="160" t="s">
        <v>92</v>
      </c>
      <c r="T6" s="161" t="s">
        <v>93</v>
      </c>
      <c r="U6" s="162"/>
    </row>
    <row r="7" spans="2:21" x14ac:dyDescent="0.35">
      <c r="B7" s="163" t="s">
        <v>94</v>
      </c>
      <c r="C7" s="164">
        <v>2850</v>
      </c>
      <c r="D7" s="165">
        <v>2850</v>
      </c>
      <c r="E7" s="166">
        <v>2838</v>
      </c>
      <c r="F7" s="167">
        <v>1921.4883327541272</v>
      </c>
      <c r="G7" s="168">
        <v>0.67705719970194755</v>
      </c>
      <c r="H7" s="166">
        <v>2850</v>
      </c>
      <c r="I7" s="167">
        <v>2165.7037694212445</v>
      </c>
      <c r="J7" s="168">
        <v>0.75989605944605065</v>
      </c>
      <c r="K7" s="166">
        <v>2850</v>
      </c>
      <c r="L7" s="167">
        <v>2261.54</v>
      </c>
      <c r="M7" s="168">
        <v>0.79352280701754385</v>
      </c>
      <c r="N7" s="166">
        <v>2850</v>
      </c>
      <c r="O7" s="167">
        <v>2362.29</v>
      </c>
      <c r="P7" s="168">
        <v>0.82887368421052632</v>
      </c>
      <c r="Q7" s="166">
        <v>2850</v>
      </c>
      <c r="R7" s="167">
        <v>2468.239</v>
      </c>
      <c r="S7" s="167">
        <v>0.86604877192982455</v>
      </c>
      <c r="T7" s="169">
        <v>0</v>
      </c>
      <c r="U7" s="169">
        <v>0.99999999999999989</v>
      </c>
    </row>
    <row r="8" spans="2:21" x14ac:dyDescent="0.35">
      <c r="B8" s="170" t="s">
        <v>121</v>
      </c>
      <c r="C8" s="171">
        <v>285</v>
      </c>
      <c r="D8" s="171">
        <v>285</v>
      </c>
      <c r="E8" s="172">
        <v>265</v>
      </c>
      <c r="F8" s="173">
        <v>54.872712586880965</v>
      </c>
      <c r="G8" s="174">
        <v>0.20706683995049421</v>
      </c>
      <c r="H8" s="172">
        <v>285</v>
      </c>
      <c r="I8" s="173">
        <v>65.954016200437536</v>
      </c>
      <c r="J8" s="174">
        <v>0.23141760070328959</v>
      </c>
      <c r="K8" s="172">
        <v>285</v>
      </c>
      <c r="L8" s="173">
        <v>68.868666380506042</v>
      </c>
      <c r="M8" s="174">
        <v>0.24164444344037209</v>
      </c>
      <c r="N8" s="172">
        <v>285</v>
      </c>
      <c r="O8" s="173">
        <v>71.933274863114661</v>
      </c>
      <c r="P8" s="174">
        <v>0.25239745566005145</v>
      </c>
      <c r="Q8" s="175">
        <v>285</v>
      </c>
      <c r="R8" s="173">
        <v>75.155895060129168</v>
      </c>
      <c r="S8" s="173">
        <v>0.26370489494782162</v>
      </c>
      <c r="T8" s="176">
        <v>0</v>
      </c>
      <c r="U8" s="177">
        <v>0.1</v>
      </c>
    </row>
    <row r="9" spans="2:21" x14ac:dyDescent="0.35">
      <c r="B9" s="170" t="s">
        <v>95</v>
      </c>
      <c r="C9" s="178">
        <v>1726</v>
      </c>
      <c r="D9" s="178">
        <v>1726</v>
      </c>
      <c r="E9" s="179">
        <v>1737</v>
      </c>
      <c r="F9" s="180">
        <v>946.11982526064287</v>
      </c>
      <c r="G9" s="181">
        <v>0.54468614004642657</v>
      </c>
      <c r="H9" s="179">
        <v>1726</v>
      </c>
      <c r="I9" s="180">
        <v>1051.8094306197702</v>
      </c>
      <c r="J9" s="181">
        <v>0.60939132712617039</v>
      </c>
      <c r="K9" s="179">
        <v>1726</v>
      </c>
      <c r="L9" s="180">
        <v>1098.3000083971967</v>
      </c>
      <c r="M9" s="181">
        <v>0.63632677195666087</v>
      </c>
      <c r="N9" s="179">
        <v>1726</v>
      </c>
      <c r="O9" s="180">
        <v>1147.173606494574</v>
      </c>
      <c r="P9" s="181">
        <v>0.66464287745919692</v>
      </c>
      <c r="Q9" s="182">
        <v>1726</v>
      </c>
      <c r="R9" s="180">
        <v>1198.5671353003518</v>
      </c>
      <c r="S9" s="180">
        <v>0.69441896599093378</v>
      </c>
      <c r="T9" s="183">
        <v>0</v>
      </c>
      <c r="U9" s="184">
        <v>0.60561403508771927</v>
      </c>
    </row>
    <row r="10" spans="2:21" x14ac:dyDescent="0.35">
      <c r="B10" s="170" t="s">
        <v>96</v>
      </c>
      <c r="C10" s="178">
        <v>313</v>
      </c>
      <c r="D10" s="178">
        <v>313</v>
      </c>
      <c r="E10" s="179">
        <v>308</v>
      </c>
      <c r="F10" s="180">
        <v>263.26022637923552</v>
      </c>
      <c r="G10" s="181">
        <v>0.85474099473777765</v>
      </c>
      <c r="H10" s="179">
        <v>313</v>
      </c>
      <c r="I10" s="180">
        <v>296.56755892463951</v>
      </c>
      <c r="J10" s="181">
        <v>0.94750018825763427</v>
      </c>
      <c r="K10" s="179">
        <v>313</v>
      </c>
      <c r="L10" s="180">
        <v>309.6760144709292</v>
      </c>
      <c r="M10" s="181">
        <v>0.98938023792629137</v>
      </c>
      <c r="N10" s="179">
        <v>313</v>
      </c>
      <c r="O10" s="180">
        <v>323.45638500350969</v>
      </c>
      <c r="P10" s="181">
        <v>1.033406980841884</v>
      </c>
      <c r="Q10" s="182">
        <v>313</v>
      </c>
      <c r="R10" s="180">
        <v>337.94727369374664</v>
      </c>
      <c r="S10" s="180">
        <v>1.0797037498202768</v>
      </c>
      <c r="T10" s="183">
        <v>0</v>
      </c>
      <c r="U10" s="184">
        <v>0.10982456140350877</v>
      </c>
    </row>
    <row r="11" spans="2:21" x14ac:dyDescent="0.35">
      <c r="B11" s="170" t="s">
        <v>97</v>
      </c>
      <c r="C11" s="178">
        <v>508</v>
      </c>
      <c r="D11" s="178">
        <v>508</v>
      </c>
      <c r="E11" s="179">
        <v>510</v>
      </c>
      <c r="F11" s="180">
        <v>612.73680571242414</v>
      </c>
      <c r="G11" s="181">
        <v>1.2014447170831846</v>
      </c>
      <c r="H11" s="179">
        <v>508</v>
      </c>
      <c r="I11" s="180">
        <v>701.41301052922086</v>
      </c>
      <c r="J11" s="181">
        <v>1.3807342726953167</v>
      </c>
      <c r="K11" s="179">
        <v>508</v>
      </c>
      <c r="L11" s="180">
        <v>732.52651218209849</v>
      </c>
      <c r="M11" s="181">
        <v>1.4419813231931073</v>
      </c>
      <c r="N11" s="179">
        <v>508</v>
      </c>
      <c r="O11" s="180">
        <v>765.23645926601444</v>
      </c>
      <c r="P11" s="181">
        <v>1.506370982807115</v>
      </c>
      <c r="Q11" s="182">
        <v>508</v>
      </c>
      <c r="R11" s="180">
        <v>799.63725009749271</v>
      </c>
      <c r="S11" s="180">
        <v>1.5740890749950645</v>
      </c>
      <c r="T11" s="183">
        <v>0</v>
      </c>
      <c r="U11" s="184">
        <v>0.17824561403508771</v>
      </c>
    </row>
    <row r="12" spans="2:21" x14ac:dyDescent="0.35">
      <c r="B12" s="185" t="s">
        <v>98</v>
      </c>
      <c r="C12" s="186">
        <v>18</v>
      </c>
      <c r="D12" s="186">
        <v>18</v>
      </c>
      <c r="E12" s="187">
        <v>18</v>
      </c>
      <c r="F12" s="188">
        <v>44.498762814943525</v>
      </c>
      <c r="G12" s="189">
        <v>2.4721534897190849</v>
      </c>
      <c r="H12" s="187">
        <v>18</v>
      </c>
      <c r="I12" s="188">
        <v>49.959753147176201</v>
      </c>
      <c r="J12" s="189">
        <v>2.775541841509789</v>
      </c>
      <c r="K12" s="187">
        <v>18</v>
      </c>
      <c r="L12" s="188">
        <v>52.168798569269519</v>
      </c>
      <c r="M12" s="189">
        <v>2.8982665871816398</v>
      </c>
      <c r="N12" s="187">
        <v>18</v>
      </c>
      <c r="O12" s="188">
        <v>54.490274372787319</v>
      </c>
      <c r="P12" s="189">
        <v>3.027237465154851</v>
      </c>
      <c r="Q12" s="190">
        <v>18</v>
      </c>
      <c r="R12" s="188">
        <v>56.931445848279949</v>
      </c>
      <c r="S12" s="188">
        <v>3.1628581026822196</v>
      </c>
      <c r="T12" s="191">
        <v>0</v>
      </c>
      <c r="U12" s="192">
        <v>6.3157894736842104E-3</v>
      </c>
    </row>
    <row r="13" spans="2:21" x14ac:dyDescent="0.35">
      <c r="B13" s="193" t="s">
        <v>99</v>
      </c>
      <c r="C13" s="194"/>
      <c r="D13" s="194"/>
      <c r="E13" s="194"/>
      <c r="F13" s="194"/>
      <c r="G13" s="194"/>
      <c r="H13" s="194"/>
      <c r="I13" s="195"/>
      <c r="J13" s="195"/>
      <c r="K13" s="194"/>
      <c r="L13" s="195"/>
      <c r="M13" s="195"/>
      <c r="N13" s="194"/>
      <c r="O13" s="195"/>
      <c r="P13" s="195"/>
      <c r="Q13" s="194"/>
      <c r="R13" s="195"/>
      <c r="S13" s="195"/>
      <c r="T13" s="196"/>
      <c r="U13" s="196"/>
    </row>
    <row r="14" spans="2:21" x14ac:dyDescent="0.35"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5"/>
  <dimension ref="B1:AB26"/>
  <sheetViews>
    <sheetView showGridLines="0" workbookViewId="0">
      <selection activeCell="F31" sqref="F31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28" x14ac:dyDescent="0.35">
      <c r="B1" s="132" t="s">
        <v>70</v>
      </c>
      <c r="AB1">
        <f>SUMPRODUCT(LEN(B2)-LEN(SUBSTITUTE(B2,{1,2,3,4,5,6,7,8,9,0},"")))</f>
        <v>4</v>
      </c>
    </row>
    <row r="2" spans="2:28" x14ac:dyDescent="0.35">
      <c r="B2" s="284" t="s">
        <v>185</v>
      </c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</row>
    <row r="3" spans="2:28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85" t="s">
        <v>11</v>
      </c>
      <c r="H4" s="286"/>
      <c r="I4" s="12" t="s">
        <v>12</v>
      </c>
      <c r="J4" s="12" t="s">
        <v>13</v>
      </c>
      <c r="K4" s="12" t="s">
        <v>14</v>
      </c>
      <c r="L4" s="285" t="s">
        <v>15</v>
      </c>
      <c r="M4" s="287"/>
    </row>
    <row r="5" spans="2:28" x14ac:dyDescent="0.35">
      <c r="B5" s="14" t="s">
        <v>16</v>
      </c>
      <c r="C5" s="15">
        <v>91.585000000001187</v>
      </c>
      <c r="D5" s="15">
        <v>68.093999999999994</v>
      </c>
      <c r="E5" s="15">
        <v>81.715000000000003</v>
      </c>
      <c r="F5" s="16">
        <v>385.27</v>
      </c>
      <c r="G5" s="17">
        <v>0.61399999999999999</v>
      </c>
      <c r="H5" s="17">
        <v>1</v>
      </c>
      <c r="I5" s="15">
        <v>86.86</v>
      </c>
      <c r="J5" s="15">
        <v>90.760999999999996</v>
      </c>
      <c r="K5" s="15">
        <v>94.826999999999998</v>
      </c>
      <c r="L5" s="17">
        <v>-0.373</v>
      </c>
      <c r="M5" s="18">
        <v>1</v>
      </c>
    </row>
    <row r="6" spans="2:28" x14ac:dyDescent="0.35">
      <c r="B6" s="20" t="s">
        <v>18</v>
      </c>
      <c r="C6" s="21">
        <v>91.585000000001187</v>
      </c>
      <c r="D6" s="21">
        <v>68.093999999999994</v>
      </c>
      <c r="E6" s="21">
        <v>81.715000000000003</v>
      </c>
      <c r="F6" s="22">
        <v>385.27</v>
      </c>
      <c r="G6" s="23">
        <v>0.61399999999999999</v>
      </c>
      <c r="H6" s="24">
        <v>1</v>
      </c>
      <c r="I6" s="21">
        <v>86.86</v>
      </c>
      <c r="J6" s="21">
        <v>90.760999999999996</v>
      </c>
      <c r="K6" s="21">
        <v>94.826999999999998</v>
      </c>
      <c r="L6" s="25">
        <v>-0.373</v>
      </c>
      <c r="M6" s="26">
        <v>1</v>
      </c>
    </row>
    <row r="7" spans="2:28" x14ac:dyDescent="0.35">
      <c r="B7" s="27"/>
      <c r="C7" s="27"/>
      <c r="D7" s="27"/>
      <c r="E7" s="28"/>
      <c r="F7" s="28"/>
      <c r="G7" s="28"/>
      <c r="H7" s="28"/>
      <c r="I7" s="28"/>
      <c r="J7" s="28"/>
      <c r="K7" s="28"/>
      <c r="L7" s="28"/>
      <c r="M7" s="28"/>
    </row>
    <row r="8" spans="2:28" x14ac:dyDescent="0.35">
      <c r="B8" s="284" t="s">
        <v>186</v>
      </c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</row>
    <row r="9" spans="2:28" ht="48.5" x14ac:dyDescent="0.35">
      <c r="B9" s="29" t="s">
        <v>20</v>
      </c>
      <c r="C9" s="30"/>
      <c r="D9" s="31" t="s">
        <v>1</v>
      </c>
      <c r="E9" s="32"/>
      <c r="F9" s="33" t="s">
        <v>2</v>
      </c>
      <c r="G9" s="34" t="s">
        <v>3</v>
      </c>
      <c r="H9" s="34" t="s">
        <v>4</v>
      </c>
      <c r="I9" s="35" t="s">
        <v>5</v>
      </c>
      <c r="J9" s="36"/>
      <c r="K9" s="37"/>
      <c r="L9" s="34" t="s">
        <v>3</v>
      </c>
      <c r="M9" s="38" t="s">
        <v>4</v>
      </c>
    </row>
    <row r="10" spans="2:28" x14ac:dyDescent="0.35">
      <c r="B10" s="39" t="s">
        <v>6</v>
      </c>
      <c r="C10" s="40" t="s">
        <v>7</v>
      </c>
      <c r="D10" s="40" t="s">
        <v>8</v>
      </c>
      <c r="E10" s="40" t="s">
        <v>9</v>
      </c>
      <c r="F10" s="41" t="s">
        <v>10</v>
      </c>
      <c r="G10" s="288" t="s">
        <v>11</v>
      </c>
      <c r="H10" s="289"/>
      <c r="I10" s="40" t="s">
        <v>12</v>
      </c>
      <c r="J10" s="40" t="s">
        <v>13</v>
      </c>
      <c r="K10" s="40" t="s">
        <v>14</v>
      </c>
      <c r="L10" s="288" t="s">
        <v>15</v>
      </c>
      <c r="M10" s="290"/>
    </row>
    <row r="11" spans="2:28" x14ac:dyDescent="0.35">
      <c r="B11" s="42" t="s">
        <v>21</v>
      </c>
      <c r="C11" s="43"/>
      <c r="D11" s="44"/>
      <c r="E11" s="44"/>
      <c r="F11" s="45"/>
      <c r="G11" s="46"/>
      <c r="H11" s="46"/>
      <c r="I11" s="44"/>
      <c r="J11" s="44"/>
      <c r="K11" s="47"/>
      <c r="L11" s="46"/>
      <c r="M11" s="48"/>
    </row>
    <row r="12" spans="2:28" x14ac:dyDescent="0.35">
      <c r="B12" s="42" t="s">
        <v>22</v>
      </c>
      <c r="C12" s="49">
        <v>2.4449999999999998</v>
      </c>
      <c r="D12" s="49">
        <v>4.0170000000000003</v>
      </c>
      <c r="E12" s="49">
        <v>8.36</v>
      </c>
      <c r="F12" s="50">
        <v>0</v>
      </c>
      <c r="G12" s="51">
        <v>-1</v>
      </c>
      <c r="H12" s="51">
        <v>2.1999999999999999E-2</v>
      </c>
      <c r="I12" s="49">
        <v>0</v>
      </c>
      <c r="J12" s="49">
        <v>0</v>
      </c>
      <c r="K12" s="49">
        <v>0</v>
      </c>
      <c r="L12" s="51">
        <v>0</v>
      </c>
      <c r="M12" s="52">
        <v>0</v>
      </c>
    </row>
    <row r="13" spans="2:28" x14ac:dyDescent="0.35">
      <c r="B13" s="53" t="s">
        <v>24</v>
      </c>
      <c r="C13" s="105">
        <v>2.4449999999999998</v>
      </c>
      <c r="D13" s="106">
        <v>4.0170000000000003</v>
      </c>
      <c r="E13" s="203">
        <v>8.36</v>
      </c>
      <c r="F13" s="203">
        <v>0</v>
      </c>
      <c r="G13" s="108">
        <v>-1</v>
      </c>
      <c r="H13" s="108">
        <v>2.1999999999999999E-2</v>
      </c>
      <c r="I13" s="106">
        <v>0</v>
      </c>
      <c r="J13" s="106">
        <v>0</v>
      </c>
      <c r="K13" s="203">
        <v>0</v>
      </c>
      <c r="L13" s="108">
        <v>0</v>
      </c>
      <c r="M13" s="108">
        <v>0</v>
      </c>
    </row>
    <row r="14" spans="2:28" x14ac:dyDescent="0.35">
      <c r="B14" s="116" t="s">
        <v>109</v>
      </c>
      <c r="C14" s="49">
        <v>82.948999999999998</v>
      </c>
      <c r="D14" s="49">
        <v>261.38499999999999</v>
      </c>
      <c r="E14" s="49">
        <v>177.05500000000001</v>
      </c>
      <c r="F14" s="198">
        <v>86.033000000000001</v>
      </c>
      <c r="G14" s="199">
        <v>1.2E-2</v>
      </c>
      <c r="H14" s="199">
        <v>0.97799999999999998</v>
      </c>
      <c r="I14" s="49">
        <v>86.86</v>
      </c>
      <c r="J14" s="49">
        <v>90.760999999999996</v>
      </c>
      <c r="K14" s="49">
        <v>94.826999999999998</v>
      </c>
      <c r="L14" s="199">
        <v>3.3000000000000002E-2</v>
      </c>
      <c r="M14" s="200">
        <v>1</v>
      </c>
    </row>
    <row r="15" spans="2:28" x14ac:dyDescent="0.35">
      <c r="B15" s="62" t="s">
        <v>25</v>
      </c>
      <c r="C15" s="63">
        <v>85.393999999999991</v>
      </c>
      <c r="D15" s="63">
        <v>265.40199999999999</v>
      </c>
      <c r="E15" s="64">
        <v>185.41500000000002</v>
      </c>
      <c r="F15" s="64">
        <v>86.033000000000001</v>
      </c>
      <c r="G15" s="65">
        <v>2E-3</v>
      </c>
      <c r="H15" s="65">
        <v>1</v>
      </c>
      <c r="I15" s="63">
        <v>86.86</v>
      </c>
      <c r="J15" s="63">
        <v>90.760999999999996</v>
      </c>
      <c r="K15" s="64">
        <v>94.826999999999998</v>
      </c>
      <c r="L15" s="65">
        <v>3.3000000000000002E-2</v>
      </c>
      <c r="M15" s="66">
        <v>1</v>
      </c>
    </row>
    <row r="16" spans="2:28" x14ac:dyDescent="0.35">
      <c r="B16" s="42" t="s">
        <v>26</v>
      </c>
      <c r="C16" s="67"/>
      <c r="D16" s="67"/>
      <c r="E16" s="67"/>
      <c r="F16" s="68"/>
      <c r="G16" s="69"/>
      <c r="H16" s="69"/>
      <c r="I16" s="67"/>
      <c r="J16" s="67"/>
      <c r="K16" s="67"/>
      <c r="L16" s="69"/>
      <c r="M16" s="70"/>
    </row>
    <row r="17" spans="2:13" x14ac:dyDescent="0.35">
      <c r="B17" s="42" t="s">
        <v>27</v>
      </c>
      <c r="C17" s="49">
        <v>91.585000000001202</v>
      </c>
      <c r="D17" s="49">
        <v>68.093999999999994</v>
      </c>
      <c r="E17" s="49">
        <v>81.714999999999989</v>
      </c>
      <c r="F17" s="50">
        <v>116.45099999999999</v>
      </c>
      <c r="G17" s="71">
        <v>8.3000000000000004E-2</v>
      </c>
      <c r="H17" s="71">
        <v>0.82599999999999996</v>
      </c>
      <c r="I17" s="49">
        <v>86.86</v>
      </c>
      <c r="J17" s="49">
        <v>90.760999999999996</v>
      </c>
      <c r="K17" s="49">
        <v>94.826999999999998</v>
      </c>
      <c r="L17" s="71">
        <v>-6.6000000000000003E-2</v>
      </c>
      <c r="M17" s="72">
        <v>0.82599999999999996</v>
      </c>
    </row>
    <row r="18" spans="2:13" x14ac:dyDescent="0.35">
      <c r="B18" s="53" t="s">
        <v>28</v>
      </c>
      <c r="C18" s="54">
        <v>48.820999999999998</v>
      </c>
      <c r="D18" s="55">
        <v>50.463000000000001</v>
      </c>
      <c r="E18" s="56">
        <v>59.811999999999998</v>
      </c>
      <c r="F18" s="56">
        <v>65.974999999999994</v>
      </c>
      <c r="G18" s="57">
        <v>0.106</v>
      </c>
      <c r="H18" s="57">
        <v>0.54400000000000004</v>
      </c>
      <c r="I18" s="55">
        <v>65.516999999999996</v>
      </c>
      <c r="J18" s="55">
        <v>68.432000000000002</v>
      </c>
      <c r="K18" s="56">
        <v>71.497</v>
      </c>
      <c r="L18" s="57">
        <v>2.7E-2</v>
      </c>
      <c r="M18" s="57">
        <v>0.60799999999999998</v>
      </c>
    </row>
    <row r="19" spans="2:13" x14ac:dyDescent="0.35">
      <c r="B19" s="53" t="s">
        <v>29</v>
      </c>
      <c r="C19" s="73">
        <v>26.2290000000012</v>
      </c>
      <c r="D19" s="74">
        <v>16.687999999999999</v>
      </c>
      <c r="E19" s="75">
        <v>21.792999999999999</v>
      </c>
      <c r="F19" s="75">
        <v>50.225999999999999</v>
      </c>
      <c r="G19" s="76">
        <v>0.24199999999999999</v>
      </c>
      <c r="H19" s="76">
        <v>0.23200000000000001</v>
      </c>
      <c r="I19" s="74">
        <v>21.343</v>
      </c>
      <c r="J19" s="74">
        <v>22.329000000000001</v>
      </c>
      <c r="K19" s="75">
        <v>23.33</v>
      </c>
      <c r="L19" s="76">
        <v>-0.22600000000000001</v>
      </c>
      <c r="M19" s="76">
        <v>0.217</v>
      </c>
    </row>
    <row r="20" spans="2:13" x14ac:dyDescent="0.35">
      <c r="B20" s="53" t="s">
        <v>30</v>
      </c>
      <c r="C20" s="73">
        <v>16.251999999999999</v>
      </c>
      <c r="D20" s="74">
        <v>0.221</v>
      </c>
      <c r="E20" s="75">
        <v>0.10299999999999999</v>
      </c>
      <c r="F20" s="75">
        <v>0</v>
      </c>
      <c r="G20" s="76">
        <v>-1</v>
      </c>
      <c r="H20" s="76">
        <v>4.4999999999999998E-2</v>
      </c>
      <c r="I20" s="74">
        <v>0</v>
      </c>
      <c r="J20" s="74">
        <v>0</v>
      </c>
      <c r="K20" s="75">
        <v>0</v>
      </c>
      <c r="L20" s="76">
        <v>0</v>
      </c>
      <c r="M20" s="76">
        <v>0</v>
      </c>
    </row>
    <row r="21" spans="2:13" x14ac:dyDescent="0.35">
      <c r="B21" s="53" t="s">
        <v>31</v>
      </c>
      <c r="C21" s="58">
        <v>0.28299999999999997</v>
      </c>
      <c r="D21" s="59">
        <v>0.72199999999999998</v>
      </c>
      <c r="E21" s="60">
        <v>7.0000000000000001E-3</v>
      </c>
      <c r="F21" s="60">
        <v>0.25</v>
      </c>
      <c r="G21" s="61">
        <v>-0.04</v>
      </c>
      <c r="H21" s="61">
        <v>4.0000000000000001E-3</v>
      </c>
      <c r="I21" s="59">
        <v>0</v>
      </c>
      <c r="J21" s="59">
        <v>0</v>
      </c>
      <c r="K21" s="60">
        <v>0</v>
      </c>
      <c r="L21" s="61">
        <v>-1</v>
      </c>
      <c r="M21" s="61">
        <v>0</v>
      </c>
    </row>
    <row r="22" spans="2:13" x14ac:dyDescent="0.35">
      <c r="B22" s="42" t="s">
        <v>129</v>
      </c>
      <c r="C22" s="49">
        <v>0</v>
      </c>
      <c r="D22" s="49">
        <v>0</v>
      </c>
      <c r="E22" s="49">
        <v>0</v>
      </c>
      <c r="F22" s="50">
        <v>268.81900000000002</v>
      </c>
      <c r="G22" s="204">
        <v>0</v>
      </c>
      <c r="H22" s="204">
        <v>0.17399999999999999</v>
      </c>
      <c r="I22" s="49">
        <v>0</v>
      </c>
      <c r="J22" s="49">
        <v>0</v>
      </c>
      <c r="K22" s="49">
        <v>0</v>
      </c>
      <c r="L22" s="204">
        <v>-1</v>
      </c>
      <c r="M22" s="205">
        <v>0.17399999999999999</v>
      </c>
    </row>
    <row r="23" spans="2:13" x14ac:dyDescent="0.35">
      <c r="B23" s="62" t="s">
        <v>32</v>
      </c>
      <c r="C23" s="77">
        <v>91.585000000001202</v>
      </c>
      <c r="D23" s="77">
        <v>68.093999999999994</v>
      </c>
      <c r="E23" s="78">
        <v>81.714999999999989</v>
      </c>
      <c r="F23" s="78">
        <v>385.27</v>
      </c>
      <c r="G23" s="65">
        <v>0.61399999999999999</v>
      </c>
      <c r="H23" s="65">
        <v>1</v>
      </c>
      <c r="I23" s="77">
        <v>86.86</v>
      </c>
      <c r="J23" s="77">
        <v>90.760999999999996</v>
      </c>
      <c r="K23" s="78">
        <v>94.826999999999998</v>
      </c>
      <c r="L23" s="65">
        <v>-0.373</v>
      </c>
      <c r="M23" s="66">
        <v>1</v>
      </c>
    </row>
    <row r="24" spans="2:13" x14ac:dyDescent="0.35">
      <c r="B24" s="79" t="s">
        <v>33</v>
      </c>
      <c r="C24" s="80">
        <v>-6.2</v>
      </c>
      <c r="D24" s="80">
        <v>197.3</v>
      </c>
      <c r="E24" s="81">
        <v>103.7</v>
      </c>
      <c r="F24" s="81">
        <v>-299.2</v>
      </c>
      <c r="G24" s="82">
        <v>2.641</v>
      </c>
      <c r="H24" s="82"/>
      <c r="I24" s="80">
        <v>0</v>
      </c>
      <c r="J24" s="80">
        <v>0</v>
      </c>
      <c r="K24" s="81">
        <v>0</v>
      </c>
      <c r="L24" s="82">
        <v>-1</v>
      </c>
      <c r="M24" s="83"/>
    </row>
    <row r="25" spans="2:13" x14ac:dyDescent="0.35">
      <c r="B25" s="42"/>
      <c r="C25" s="74"/>
      <c r="D25" s="74"/>
      <c r="E25" s="74"/>
      <c r="F25" s="74"/>
      <c r="G25" s="84"/>
      <c r="H25" s="84"/>
      <c r="I25" s="74"/>
      <c r="J25" s="74"/>
      <c r="K25" s="74"/>
      <c r="L25" s="84"/>
      <c r="M25" s="85"/>
    </row>
    <row r="26" spans="2:13" x14ac:dyDescent="0.35">
      <c r="B26" s="128"/>
      <c r="C26" s="129"/>
      <c r="D26" s="129"/>
      <c r="E26" s="130"/>
      <c r="F26" s="130"/>
      <c r="G26" s="130"/>
      <c r="H26" s="130"/>
      <c r="I26" s="130"/>
      <c r="J26" s="130"/>
      <c r="K26" s="131"/>
      <c r="L26" s="131"/>
      <c r="M26" s="131"/>
    </row>
  </sheetData>
  <mergeCells count="6">
    <mergeCell ref="B2:M2"/>
    <mergeCell ref="G4:H4"/>
    <mergeCell ref="L4:M4"/>
    <mergeCell ref="B8:M8"/>
    <mergeCell ref="G10:H10"/>
    <mergeCell ref="L10:M10"/>
  </mergeCells>
  <pageMargins left="0.7" right="0.7" top="0.75" bottom="0.75" header="0.3" footer="0.3"/>
  <pageSetup orientation="portrait" horizontalDpi="4294967293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6"/>
  <dimension ref="B1"/>
  <sheetViews>
    <sheetView showGridLines="0" tabSelected="1" workbookViewId="0">
      <selection activeCell="D5" sqref="D5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2" x14ac:dyDescent="0.35">
      <c r="B1" s="132" t="s">
        <v>70</v>
      </c>
    </row>
  </sheetData>
  <pageMargins left="0.7" right="0.7" top="0.75" bottom="0.75" header="0.3" footer="0.3"/>
  <pageSetup orientation="portrait" horizontalDpi="4294967293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7"/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7265625" customWidth="1"/>
  </cols>
  <sheetData>
    <row r="1" spans="2:21" x14ac:dyDescent="0.35">
      <c r="B1" s="132" t="s">
        <v>70</v>
      </c>
    </row>
    <row r="2" spans="2:21" x14ac:dyDescent="0.35">
      <c r="B2" s="284" t="s">
        <v>187</v>
      </c>
      <c r="C2" s="303"/>
      <c r="D2" s="303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</row>
    <row r="3" spans="2:21" x14ac:dyDescent="0.35">
      <c r="B3" s="144"/>
      <c r="C3" s="304" t="s">
        <v>79</v>
      </c>
      <c r="D3" s="305"/>
      <c r="E3" s="145" t="s">
        <v>80</v>
      </c>
      <c r="F3" s="306" t="s">
        <v>81</v>
      </c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146"/>
      <c r="T3" s="307" t="s">
        <v>82</v>
      </c>
      <c r="U3" s="309" t="s">
        <v>83</v>
      </c>
    </row>
    <row r="4" spans="2:21" ht="47.5" x14ac:dyDescent="0.35">
      <c r="B4" s="147"/>
      <c r="C4" s="148" t="s">
        <v>84</v>
      </c>
      <c r="D4" s="149" t="s">
        <v>85</v>
      </c>
      <c r="E4" s="300" t="s">
        <v>86</v>
      </c>
      <c r="F4" s="301"/>
      <c r="G4" s="302"/>
      <c r="H4" s="300" t="s">
        <v>87</v>
      </c>
      <c r="I4" s="301"/>
      <c r="J4" s="302"/>
      <c r="K4" s="300" t="s">
        <v>88</v>
      </c>
      <c r="L4" s="301"/>
      <c r="M4" s="301"/>
      <c r="N4" s="301"/>
      <c r="O4" s="301"/>
      <c r="P4" s="301"/>
      <c r="Q4" s="301"/>
      <c r="R4" s="301"/>
      <c r="S4" s="302"/>
      <c r="T4" s="308"/>
      <c r="U4" s="310"/>
    </row>
    <row r="5" spans="2:21" x14ac:dyDescent="0.35">
      <c r="B5" s="150"/>
      <c r="C5" s="151"/>
      <c r="D5" s="152"/>
      <c r="E5" s="300" t="s">
        <v>9</v>
      </c>
      <c r="F5" s="301"/>
      <c r="G5" s="302"/>
      <c r="H5" s="300" t="s">
        <v>10</v>
      </c>
      <c r="I5" s="301"/>
      <c r="J5" s="302"/>
      <c r="K5" s="300" t="s">
        <v>12</v>
      </c>
      <c r="L5" s="301"/>
      <c r="M5" s="302"/>
      <c r="N5" s="300" t="s">
        <v>13</v>
      </c>
      <c r="O5" s="301"/>
      <c r="P5" s="302"/>
      <c r="Q5" s="300" t="s">
        <v>14</v>
      </c>
      <c r="R5" s="301"/>
      <c r="S5" s="302"/>
      <c r="T5" s="153" t="s">
        <v>15</v>
      </c>
      <c r="U5" s="154"/>
    </row>
    <row r="6" spans="2:21" ht="20" x14ac:dyDescent="0.35">
      <c r="B6" s="155" t="s">
        <v>188</v>
      </c>
      <c r="C6" s="156"/>
      <c r="D6" s="157"/>
      <c r="E6" s="158" t="s">
        <v>90</v>
      </c>
      <c r="F6" s="159" t="s">
        <v>91</v>
      </c>
      <c r="G6" s="160" t="s">
        <v>92</v>
      </c>
      <c r="H6" s="158" t="s">
        <v>90</v>
      </c>
      <c r="I6" s="159" t="s">
        <v>91</v>
      </c>
      <c r="J6" s="160" t="s">
        <v>92</v>
      </c>
      <c r="K6" s="158" t="s">
        <v>90</v>
      </c>
      <c r="L6" s="159" t="s">
        <v>91</v>
      </c>
      <c r="M6" s="160" t="s">
        <v>92</v>
      </c>
      <c r="N6" s="158" t="s">
        <v>90</v>
      </c>
      <c r="O6" s="159" t="s">
        <v>91</v>
      </c>
      <c r="P6" s="160" t="s">
        <v>92</v>
      </c>
      <c r="Q6" s="158" t="s">
        <v>90</v>
      </c>
      <c r="R6" s="159" t="s">
        <v>91</v>
      </c>
      <c r="S6" s="160" t="s">
        <v>92</v>
      </c>
      <c r="T6" s="161" t="s">
        <v>93</v>
      </c>
      <c r="U6" s="162"/>
    </row>
    <row r="7" spans="2:21" x14ac:dyDescent="0.35">
      <c r="B7" s="163" t="s">
        <v>94</v>
      </c>
      <c r="C7" s="164">
        <v>98</v>
      </c>
      <c r="D7" s="165">
        <v>98</v>
      </c>
      <c r="E7" s="166">
        <v>96</v>
      </c>
      <c r="F7" s="167">
        <v>59.811999999999998</v>
      </c>
      <c r="G7" s="168">
        <v>0.6230416666666666</v>
      </c>
      <c r="H7" s="166">
        <v>96</v>
      </c>
      <c r="I7" s="167">
        <v>65.974999999999994</v>
      </c>
      <c r="J7" s="168">
        <v>0.68723958333333324</v>
      </c>
      <c r="K7" s="166">
        <v>96</v>
      </c>
      <c r="L7" s="167">
        <v>65.516999999999996</v>
      </c>
      <c r="M7" s="168">
        <v>0.68246874999999996</v>
      </c>
      <c r="N7" s="166">
        <v>96</v>
      </c>
      <c r="O7" s="167">
        <v>68.432000000000002</v>
      </c>
      <c r="P7" s="168">
        <v>0.71283333333333332</v>
      </c>
      <c r="Q7" s="166">
        <v>96</v>
      </c>
      <c r="R7" s="167">
        <v>71.497</v>
      </c>
      <c r="S7" s="167">
        <v>0.7447604166666667</v>
      </c>
      <c r="T7" s="169">
        <v>0</v>
      </c>
      <c r="U7" s="169">
        <v>1</v>
      </c>
    </row>
    <row r="8" spans="2:21" x14ac:dyDescent="0.35">
      <c r="B8" s="170" t="s">
        <v>121</v>
      </c>
      <c r="C8" s="171">
        <v>44</v>
      </c>
      <c r="D8" s="171">
        <v>44</v>
      </c>
      <c r="E8" s="172">
        <v>44</v>
      </c>
      <c r="F8" s="173">
        <v>11.058</v>
      </c>
      <c r="G8" s="174">
        <v>0.25131818181818183</v>
      </c>
      <c r="H8" s="172">
        <v>44</v>
      </c>
      <c r="I8" s="173">
        <v>10.994</v>
      </c>
      <c r="J8" s="174">
        <v>0.24986363636363637</v>
      </c>
      <c r="K8" s="172">
        <v>44</v>
      </c>
      <c r="L8" s="173">
        <v>11.452999999999999</v>
      </c>
      <c r="M8" s="174">
        <v>0.26029545454545455</v>
      </c>
      <c r="N8" s="172">
        <v>44</v>
      </c>
      <c r="O8" s="173">
        <v>11.962</v>
      </c>
      <c r="P8" s="174">
        <v>0.27186363636363636</v>
      </c>
      <c r="Q8" s="175">
        <v>44</v>
      </c>
      <c r="R8" s="173">
        <v>12.497999999999999</v>
      </c>
      <c r="S8" s="173">
        <v>0.28404545454545455</v>
      </c>
      <c r="T8" s="176">
        <v>0</v>
      </c>
      <c r="U8" s="177">
        <v>0.45833333333333331</v>
      </c>
    </row>
    <row r="9" spans="2:21" x14ac:dyDescent="0.35">
      <c r="B9" s="170" t="s">
        <v>95</v>
      </c>
      <c r="C9" s="178">
        <v>23</v>
      </c>
      <c r="D9" s="178">
        <v>23</v>
      </c>
      <c r="E9" s="179">
        <v>22</v>
      </c>
      <c r="F9" s="180">
        <v>11.244999999999999</v>
      </c>
      <c r="G9" s="181">
        <v>0.51113636363636361</v>
      </c>
      <c r="H9" s="179">
        <v>22</v>
      </c>
      <c r="I9" s="180">
        <v>12.843999999999999</v>
      </c>
      <c r="J9" s="181">
        <v>0.58381818181818179</v>
      </c>
      <c r="K9" s="179">
        <v>22</v>
      </c>
      <c r="L9" s="180">
        <v>12.651</v>
      </c>
      <c r="M9" s="181">
        <v>0.57504545454545453</v>
      </c>
      <c r="N9" s="179">
        <v>22</v>
      </c>
      <c r="O9" s="180">
        <v>13.214</v>
      </c>
      <c r="P9" s="181">
        <v>0.60063636363636363</v>
      </c>
      <c r="Q9" s="182">
        <v>22</v>
      </c>
      <c r="R9" s="180">
        <v>13.807</v>
      </c>
      <c r="S9" s="180">
        <v>0.62759090909090909</v>
      </c>
      <c r="T9" s="183">
        <v>0</v>
      </c>
      <c r="U9" s="184">
        <v>0.22916666666666666</v>
      </c>
    </row>
    <row r="10" spans="2:21" x14ac:dyDescent="0.35">
      <c r="B10" s="170" t="s">
        <v>96</v>
      </c>
      <c r="C10" s="178">
        <v>13</v>
      </c>
      <c r="D10" s="178">
        <v>13</v>
      </c>
      <c r="E10" s="179">
        <v>12</v>
      </c>
      <c r="F10" s="180">
        <v>12.323</v>
      </c>
      <c r="G10" s="181">
        <v>1.0269166666666667</v>
      </c>
      <c r="H10" s="179">
        <v>12</v>
      </c>
      <c r="I10" s="180">
        <v>14.04</v>
      </c>
      <c r="J10" s="181">
        <v>1.17</v>
      </c>
      <c r="K10" s="179">
        <v>12</v>
      </c>
      <c r="L10" s="180">
        <v>13.62</v>
      </c>
      <c r="M10" s="181">
        <v>1.135</v>
      </c>
      <c r="N10" s="179">
        <v>12</v>
      </c>
      <c r="O10" s="180">
        <v>14.226000000000001</v>
      </c>
      <c r="P10" s="181">
        <v>1.1855</v>
      </c>
      <c r="Q10" s="182">
        <v>12</v>
      </c>
      <c r="R10" s="180">
        <v>14.864000000000001</v>
      </c>
      <c r="S10" s="180">
        <v>1.2386666666666668</v>
      </c>
      <c r="T10" s="183">
        <v>0</v>
      </c>
      <c r="U10" s="184">
        <v>0.125</v>
      </c>
    </row>
    <row r="11" spans="2:21" x14ac:dyDescent="0.35">
      <c r="B11" s="185" t="s">
        <v>97</v>
      </c>
      <c r="C11" s="186">
        <v>18</v>
      </c>
      <c r="D11" s="186">
        <v>18</v>
      </c>
      <c r="E11" s="187">
        <v>18</v>
      </c>
      <c r="F11" s="188">
        <v>25.186</v>
      </c>
      <c r="G11" s="189">
        <v>1.3992222222222221</v>
      </c>
      <c r="H11" s="187">
        <v>18</v>
      </c>
      <c r="I11" s="188">
        <v>28.097000000000001</v>
      </c>
      <c r="J11" s="189">
        <v>1.5609444444444445</v>
      </c>
      <c r="K11" s="187">
        <v>18</v>
      </c>
      <c r="L11" s="188">
        <v>27.792999999999999</v>
      </c>
      <c r="M11" s="189">
        <v>1.5440555555555555</v>
      </c>
      <c r="N11" s="187">
        <v>18</v>
      </c>
      <c r="O11" s="188">
        <v>29.03</v>
      </c>
      <c r="P11" s="189">
        <v>1.6127777777777779</v>
      </c>
      <c r="Q11" s="190">
        <v>18</v>
      </c>
      <c r="R11" s="188">
        <v>30.327999999999999</v>
      </c>
      <c r="S11" s="188">
        <v>1.6848888888888889</v>
      </c>
      <c r="T11" s="191">
        <v>0</v>
      </c>
      <c r="U11" s="192">
        <v>0.1875</v>
      </c>
    </row>
    <row r="12" spans="2:21" x14ac:dyDescent="0.35">
      <c r="B12" s="193" t="s">
        <v>99</v>
      </c>
      <c r="C12" s="194"/>
      <c r="D12" s="194"/>
      <c r="E12" s="194"/>
      <c r="F12" s="194"/>
      <c r="G12" s="194"/>
      <c r="H12" s="194"/>
      <c r="I12" s="195"/>
      <c r="J12" s="195"/>
      <c r="K12" s="194"/>
      <c r="L12" s="195"/>
      <c r="M12" s="195"/>
      <c r="N12" s="194"/>
      <c r="O12" s="195"/>
      <c r="P12" s="195"/>
      <c r="Q12" s="194"/>
      <c r="R12" s="195"/>
      <c r="S12" s="195"/>
      <c r="T12" s="196"/>
      <c r="U12" s="196"/>
    </row>
    <row r="13" spans="2:21" x14ac:dyDescent="0.35"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8"/>
  <dimension ref="B1:AB26"/>
  <sheetViews>
    <sheetView showGridLines="0" workbookViewId="0">
      <selection activeCell="A26" sqref="A26:XFD50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28" x14ac:dyDescent="0.35">
      <c r="B1" s="132" t="s">
        <v>70</v>
      </c>
      <c r="AB1">
        <f>SUMPRODUCT(LEN(B2)-LEN(SUBSTITUTE(B2,{1,2,3,4,5,6,7,8,9,0},"")))</f>
        <v>4</v>
      </c>
    </row>
    <row r="2" spans="2:28" x14ac:dyDescent="0.35">
      <c r="B2" s="284" t="s">
        <v>189</v>
      </c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</row>
    <row r="3" spans="2:28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85" t="s">
        <v>11</v>
      </c>
      <c r="H4" s="286"/>
      <c r="I4" s="12" t="s">
        <v>12</v>
      </c>
      <c r="J4" s="12" t="s">
        <v>13</v>
      </c>
      <c r="K4" s="12" t="s">
        <v>14</v>
      </c>
      <c r="L4" s="285" t="s">
        <v>15</v>
      </c>
      <c r="M4" s="287"/>
    </row>
    <row r="5" spans="2:28" x14ac:dyDescent="0.35">
      <c r="B5" s="14" t="s">
        <v>16</v>
      </c>
      <c r="C5" s="15">
        <v>1.099</v>
      </c>
      <c r="D5" s="15">
        <v>1.4910000000000001</v>
      </c>
      <c r="E5" s="15">
        <v>4.4989999999999997</v>
      </c>
      <c r="F5" s="16">
        <v>16.004999999999999</v>
      </c>
      <c r="G5" s="17">
        <v>1.4419999999999999</v>
      </c>
      <c r="H5" s="17">
        <v>6.6000000000000003E-2</v>
      </c>
      <c r="I5" s="15">
        <v>3</v>
      </c>
      <c r="J5" s="15">
        <v>3</v>
      </c>
      <c r="K5" s="15">
        <v>3</v>
      </c>
      <c r="L5" s="17">
        <v>-0.42799999999999999</v>
      </c>
      <c r="M5" s="18">
        <v>3.3000000000000002E-2</v>
      </c>
    </row>
    <row r="6" spans="2:28" x14ac:dyDescent="0.35">
      <c r="B6" s="14" t="s">
        <v>190</v>
      </c>
      <c r="C6" s="15">
        <v>14.802</v>
      </c>
      <c r="D6" s="15">
        <v>0</v>
      </c>
      <c r="E6" s="15">
        <v>0</v>
      </c>
      <c r="F6" s="16">
        <v>294.02800000000002</v>
      </c>
      <c r="G6" s="17">
        <v>1.708</v>
      </c>
      <c r="H6" s="17">
        <v>9.4E-2</v>
      </c>
      <c r="I6" s="15">
        <v>64.418999999999997</v>
      </c>
      <c r="J6" s="15">
        <v>67.447000000000003</v>
      </c>
      <c r="K6" s="15">
        <v>70.602999999999994</v>
      </c>
      <c r="L6" s="17">
        <v>-0.378</v>
      </c>
      <c r="M6" s="19">
        <v>0.74399999999999999</v>
      </c>
    </row>
    <row r="7" spans="2:28" x14ac:dyDescent="0.35">
      <c r="B7" s="14" t="s">
        <v>191</v>
      </c>
      <c r="C7" s="15">
        <v>38.47</v>
      </c>
      <c r="D7" s="15">
        <v>10.332000000000001</v>
      </c>
      <c r="E7" s="15">
        <v>35.631</v>
      </c>
      <c r="F7" s="16">
        <v>2565.721</v>
      </c>
      <c r="G7" s="17">
        <v>3.0550000000000002</v>
      </c>
      <c r="H7" s="17">
        <v>0.84</v>
      </c>
      <c r="I7" s="15">
        <v>0</v>
      </c>
      <c r="J7" s="15">
        <v>0</v>
      </c>
      <c r="K7" s="15">
        <v>0</v>
      </c>
      <c r="L7" s="17">
        <v>-1</v>
      </c>
      <c r="M7" s="19">
        <v>0.223</v>
      </c>
    </row>
    <row r="8" spans="2:28" x14ac:dyDescent="0.35">
      <c r="B8" s="20" t="s">
        <v>18</v>
      </c>
      <c r="C8" s="21">
        <v>54.370999999999995</v>
      </c>
      <c r="D8" s="21">
        <v>11.823</v>
      </c>
      <c r="E8" s="21">
        <v>40.130000000000003</v>
      </c>
      <c r="F8" s="22">
        <v>2875.7539999999999</v>
      </c>
      <c r="G8" s="23">
        <v>2.754</v>
      </c>
      <c r="H8" s="24">
        <v>1</v>
      </c>
      <c r="I8" s="21">
        <v>67.418999999999997</v>
      </c>
      <c r="J8" s="21">
        <v>70.447000000000003</v>
      </c>
      <c r="K8" s="21">
        <v>73.602999999999994</v>
      </c>
      <c r="L8" s="25">
        <v>-0.70499999999999996</v>
      </c>
      <c r="M8" s="26">
        <v>1</v>
      </c>
    </row>
    <row r="9" spans="2:28" x14ac:dyDescent="0.35">
      <c r="B9" s="27"/>
      <c r="C9" s="27"/>
      <c r="D9" s="27"/>
      <c r="E9" s="28"/>
      <c r="F9" s="28"/>
      <c r="G9" s="28"/>
      <c r="H9" s="28"/>
      <c r="I9" s="28"/>
      <c r="J9" s="28"/>
      <c r="K9" s="28"/>
      <c r="L9" s="28"/>
      <c r="M9" s="28"/>
    </row>
    <row r="10" spans="2:28" x14ac:dyDescent="0.35">
      <c r="B10" s="284" t="s">
        <v>192</v>
      </c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</row>
    <row r="11" spans="2:28" ht="48.5" x14ac:dyDescent="0.35">
      <c r="B11" s="29" t="s">
        <v>20</v>
      </c>
      <c r="C11" s="30"/>
      <c r="D11" s="31" t="s">
        <v>1</v>
      </c>
      <c r="E11" s="32"/>
      <c r="F11" s="33" t="s">
        <v>2</v>
      </c>
      <c r="G11" s="34" t="s">
        <v>3</v>
      </c>
      <c r="H11" s="34" t="s">
        <v>4</v>
      </c>
      <c r="I11" s="35" t="s">
        <v>5</v>
      </c>
      <c r="J11" s="36"/>
      <c r="K11" s="37"/>
      <c r="L11" s="34" t="s">
        <v>3</v>
      </c>
      <c r="M11" s="38" t="s">
        <v>4</v>
      </c>
    </row>
    <row r="12" spans="2:28" x14ac:dyDescent="0.35">
      <c r="B12" s="39" t="s">
        <v>6</v>
      </c>
      <c r="C12" s="40" t="s">
        <v>7</v>
      </c>
      <c r="D12" s="40" t="s">
        <v>8</v>
      </c>
      <c r="E12" s="40" t="s">
        <v>9</v>
      </c>
      <c r="F12" s="41" t="s">
        <v>10</v>
      </c>
      <c r="G12" s="288" t="s">
        <v>11</v>
      </c>
      <c r="H12" s="289"/>
      <c r="I12" s="40" t="s">
        <v>12</v>
      </c>
      <c r="J12" s="40" t="s">
        <v>13</v>
      </c>
      <c r="K12" s="40" t="s">
        <v>14</v>
      </c>
      <c r="L12" s="288" t="s">
        <v>15</v>
      </c>
      <c r="M12" s="290"/>
    </row>
    <row r="13" spans="2:28" x14ac:dyDescent="0.35">
      <c r="B13" s="42" t="s">
        <v>21</v>
      </c>
      <c r="C13" s="43"/>
      <c r="D13" s="44"/>
      <c r="E13" s="44"/>
      <c r="F13" s="45"/>
      <c r="G13" s="46"/>
      <c r="H13" s="46"/>
      <c r="I13" s="44"/>
      <c r="J13" s="44"/>
      <c r="K13" s="47"/>
      <c r="L13" s="46"/>
      <c r="M13" s="48"/>
    </row>
    <row r="14" spans="2:28" x14ac:dyDescent="0.35">
      <c r="B14" s="42" t="s">
        <v>22</v>
      </c>
      <c r="C14" s="49">
        <v>75.456000000000003</v>
      </c>
      <c r="D14" s="49">
        <v>39.152999999999999</v>
      </c>
      <c r="E14" s="49">
        <v>66.825000000000003</v>
      </c>
      <c r="F14" s="50">
        <v>0</v>
      </c>
      <c r="G14" s="51">
        <v>-1</v>
      </c>
      <c r="H14" s="51">
        <v>0.16600000000000001</v>
      </c>
      <c r="I14" s="49">
        <v>0</v>
      </c>
      <c r="J14" s="49">
        <v>0</v>
      </c>
      <c r="K14" s="49">
        <v>0</v>
      </c>
      <c r="L14" s="51">
        <v>0</v>
      </c>
      <c r="M14" s="52">
        <v>0</v>
      </c>
    </row>
    <row r="15" spans="2:28" x14ac:dyDescent="0.35">
      <c r="B15" s="53" t="s">
        <v>24</v>
      </c>
      <c r="C15" s="105">
        <v>75.456000000000003</v>
      </c>
      <c r="D15" s="106">
        <v>39.152999999999999</v>
      </c>
      <c r="E15" s="203">
        <v>66.825000000000003</v>
      </c>
      <c r="F15" s="203">
        <v>0</v>
      </c>
      <c r="G15" s="108">
        <v>-1</v>
      </c>
      <c r="H15" s="108">
        <v>0.16600000000000001</v>
      </c>
      <c r="I15" s="106">
        <v>0</v>
      </c>
      <c r="J15" s="106">
        <v>0</v>
      </c>
      <c r="K15" s="203">
        <v>0</v>
      </c>
      <c r="L15" s="108">
        <v>0</v>
      </c>
      <c r="M15" s="108">
        <v>0</v>
      </c>
    </row>
    <row r="16" spans="2:28" x14ac:dyDescent="0.35">
      <c r="B16" s="116" t="s">
        <v>109</v>
      </c>
      <c r="C16" s="49">
        <v>63.622</v>
      </c>
      <c r="D16" s="49">
        <v>563.50699999999995</v>
      </c>
      <c r="E16" s="49">
        <v>1137.5309999999999</v>
      </c>
      <c r="F16" s="198">
        <v>129.18299999999999</v>
      </c>
      <c r="G16" s="199">
        <v>0.26600000000000001</v>
      </c>
      <c r="H16" s="199">
        <v>0.83399999999999996</v>
      </c>
      <c r="I16" s="49">
        <v>67.418999999999997</v>
      </c>
      <c r="J16" s="49">
        <v>70.447000000000003</v>
      </c>
      <c r="K16" s="49">
        <v>73.602999999999994</v>
      </c>
      <c r="L16" s="199">
        <v>-0.17100000000000001</v>
      </c>
      <c r="M16" s="200">
        <v>1</v>
      </c>
    </row>
    <row r="17" spans="2:13" x14ac:dyDescent="0.35">
      <c r="B17" s="62" t="s">
        <v>25</v>
      </c>
      <c r="C17" s="63">
        <v>139.078</v>
      </c>
      <c r="D17" s="63">
        <v>602.66</v>
      </c>
      <c r="E17" s="64">
        <v>1204.356</v>
      </c>
      <c r="F17" s="64">
        <v>129.18299999999999</v>
      </c>
      <c r="G17" s="65">
        <v>-2.4E-2</v>
      </c>
      <c r="H17" s="65">
        <v>1</v>
      </c>
      <c r="I17" s="63">
        <v>67.418999999999997</v>
      </c>
      <c r="J17" s="63">
        <v>70.447000000000003</v>
      </c>
      <c r="K17" s="64">
        <v>73.602999999999994</v>
      </c>
      <c r="L17" s="65">
        <v>-0.17100000000000001</v>
      </c>
      <c r="M17" s="66">
        <v>1</v>
      </c>
    </row>
    <row r="18" spans="2:13" x14ac:dyDescent="0.35">
      <c r="B18" s="42" t="s">
        <v>26</v>
      </c>
      <c r="C18" s="67"/>
      <c r="D18" s="67"/>
      <c r="E18" s="67"/>
      <c r="F18" s="68"/>
      <c r="G18" s="69"/>
      <c r="H18" s="69"/>
      <c r="I18" s="67"/>
      <c r="J18" s="67"/>
      <c r="K18" s="67"/>
      <c r="L18" s="69"/>
      <c r="M18" s="70"/>
    </row>
    <row r="19" spans="2:13" x14ac:dyDescent="0.35">
      <c r="B19" s="42" t="s">
        <v>27</v>
      </c>
      <c r="C19" s="49">
        <v>1.099</v>
      </c>
      <c r="D19" s="49">
        <v>1.4909999999999999</v>
      </c>
      <c r="E19" s="49">
        <v>4.4990000000000006</v>
      </c>
      <c r="F19" s="50">
        <v>16.005000000000003</v>
      </c>
      <c r="G19" s="71">
        <v>1.4419999999999999</v>
      </c>
      <c r="H19" s="71">
        <v>6.6000000000000003E-2</v>
      </c>
      <c r="I19" s="49">
        <v>3</v>
      </c>
      <c r="J19" s="49">
        <v>3</v>
      </c>
      <c r="K19" s="49">
        <v>3</v>
      </c>
      <c r="L19" s="71">
        <v>-0.42799999999999999</v>
      </c>
      <c r="M19" s="72">
        <v>3.3000000000000002E-2</v>
      </c>
    </row>
    <row r="20" spans="2:13" x14ac:dyDescent="0.35">
      <c r="B20" s="53" t="s">
        <v>29</v>
      </c>
      <c r="C20" s="54">
        <v>1.099</v>
      </c>
      <c r="D20" s="55">
        <v>1.2969999999999999</v>
      </c>
      <c r="E20" s="56">
        <v>3.0680000000000001</v>
      </c>
      <c r="F20" s="56">
        <v>14.005000000000001</v>
      </c>
      <c r="G20" s="57">
        <v>1.3360000000000001</v>
      </c>
      <c r="H20" s="57">
        <v>5.2999999999999999E-2</v>
      </c>
      <c r="I20" s="55">
        <v>3</v>
      </c>
      <c r="J20" s="55">
        <v>3</v>
      </c>
      <c r="K20" s="56">
        <v>3</v>
      </c>
      <c r="L20" s="57">
        <v>-0.40200000000000002</v>
      </c>
      <c r="M20" s="57">
        <v>3.3000000000000002E-2</v>
      </c>
    </row>
    <row r="21" spans="2:13" x14ac:dyDescent="0.35">
      <c r="B21" s="53" t="s">
        <v>31</v>
      </c>
      <c r="C21" s="58">
        <v>0</v>
      </c>
      <c r="D21" s="59">
        <v>0.19400000000000001</v>
      </c>
      <c r="E21" s="60">
        <v>1.431</v>
      </c>
      <c r="F21" s="60">
        <v>2</v>
      </c>
      <c r="G21" s="61">
        <v>0</v>
      </c>
      <c r="H21" s="61">
        <v>1.2999999999999999E-2</v>
      </c>
      <c r="I21" s="59">
        <v>0</v>
      </c>
      <c r="J21" s="59">
        <v>0</v>
      </c>
      <c r="K21" s="60">
        <v>0</v>
      </c>
      <c r="L21" s="61">
        <v>-1</v>
      </c>
      <c r="M21" s="61">
        <v>0</v>
      </c>
    </row>
    <row r="22" spans="2:13" x14ac:dyDescent="0.35">
      <c r="B22" s="42" t="s">
        <v>129</v>
      </c>
      <c r="C22" s="49">
        <v>53.271999999999998</v>
      </c>
      <c r="D22" s="49">
        <v>10.332000000000001</v>
      </c>
      <c r="E22" s="49">
        <v>35.631</v>
      </c>
      <c r="F22" s="50">
        <v>2859.7489999999998</v>
      </c>
      <c r="G22" s="204">
        <v>2.7719999999999998</v>
      </c>
      <c r="H22" s="204">
        <v>0.93400000000000005</v>
      </c>
      <c r="I22" s="49">
        <v>64.418999999999997</v>
      </c>
      <c r="J22" s="49">
        <v>67.447000000000003</v>
      </c>
      <c r="K22" s="49">
        <v>70.602999999999994</v>
      </c>
      <c r="L22" s="204">
        <v>-0.70899999999999996</v>
      </c>
      <c r="M22" s="205">
        <v>0.96699999999999997</v>
      </c>
    </row>
    <row r="23" spans="2:13" x14ac:dyDescent="0.35">
      <c r="B23" s="62" t="s">
        <v>32</v>
      </c>
      <c r="C23" s="77">
        <v>54.370999999999995</v>
      </c>
      <c r="D23" s="77">
        <v>11.823</v>
      </c>
      <c r="E23" s="78">
        <v>40.130000000000003</v>
      </c>
      <c r="F23" s="78">
        <v>2875.7539999999999</v>
      </c>
      <c r="G23" s="65">
        <v>2.754</v>
      </c>
      <c r="H23" s="65">
        <v>1</v>
      </c>
      <c r="I23" s="77">
        <v>67.418999999999997</v>
      </c>
      <c r="J23" s="77">
        <v>70.447000000000003</v>
      </c>
      <c r="K23" s="78">
        <v>73.602999999999994</v>
      </c>
      <c r="L23" s="65">
        <v>-0.70499999999999996</v>
      </c>
      <c r="M23" s="66">
        <v>1</v>
      </c>
    </row>
    <row r="24" spans="2:13" x14ac:dyDescent="0.35">
      <c r="B24" s="79" t="s">
        <v>33</v>
      </c>
      <c r="C24" s="80">
        <v>84.7</v>
      </c>
      <c r="D24" s="80">
        <v>590.79999999999995</v>
      </c>
      <c r="E24" s="81">
        <v>1164.2</v>
      </c>
      <c r="F24" s="81">
        <v>-2746.6</v>
      </c>
      <c r="G24" s="82">
        <v>-4.1890000000000001</v>
      </c>
      <c r="H24" s="82"/>
      <c r="I24" s="80">
        <v>0</v>
      </c>
      <c r="J24" s="80">
        <v>0</v>
      </c>
      <c r="K24" s="81">
        <v>0</v>
      </c>
      <c r="L24" s="82">
        <v>-1</v>
      </c>
      <c r="M24" s="83"/>
    </row>
    <row r="25" spans="2:13" x14ac:dyDescent="0.35">
      <c r="B25" s="42"/>
      <c r="C25" s="74"/>
      <c r="D25" s="74"/>
      <c r="E25" s="74"/>
      <c r="F25" s="74"/>
      <c r="G25" s="84"/>
      <c r="H25" s="84"/>
      <c r="I25" s="74"/>
      <c r="J25" s="74"/>
      <c r="K25" s="74"/>
      <c r="L25" s="84"/>
      <c r="M25" s="85"/>
    </row>
    <row r="26" spans="2:13" x14ac:dyDescent="0.35">
      <c r="B26" s="128"/>
      <c r="C26" s="129"/>
      <c r="D26" s="129"/>
      <c r="E26" s="130"/>
      <c r="F26" s="130"/>
      <c r="G26" s="130"/>
      <c r="H26" s="130"/>
      <c r="I26" s="130"/>
      <c r="J26" s="130"/>
      <c r="K26" s="131"/>
      <c r="L26" s="131"/>
      <c r="M26" s="131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  <pageSetup orientation="portrait" horizontalDpi="4294967293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29"/>
  <dimension ref="B1:K7"/>
  <sheetViews>
    <sheetView showGridLines="0" workbookViewId="0">
      <selection activeCell="B2" sqref="B2:K2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11" x14ac:dyDescent="0.35">
      <c r="B1" s="132" t="s">
        <v>70</v>
      </c>
    </row>
    <row r="2" spans="2:11" x14ac:dyDescent="0.35">
      <c r="B2" s="291" t="s">
        <v>193</v>
      </c>
      <c r="C2" s="291"/>
      <c r="D2" s="291"/>
      <c r="E2" s="291"/>
      <c r="F2" s="291"/>
      <c r="G2" s="291"/>
      <c r="H2" s="291"/>
      <c r="I2" s="291"/>
      <c r="J2" s="291"/>
      <c r="K2" s="291"/>
    </row>
    <row r="3" spans="2:11" ht="22" x14ac:dyDescent="0.35">
      <c r="B3" s="133" t="s">
        <v>72</v>
      </c>
      <c r="C3" s="134" t="s">
        <v>73</v>
      </c>
      <c r="D3" s="135" t="s">
        <v>74</v>
      </c>
      <c r="E3" s="292" t="s">
        <v>75</v>
      </c>
      <c r="F3" s="293"/>
      <c r="G3" s="294"/>
      <c r="H3" s="136" t="s">
        <v>76</v>
      </c>
      <c r="I3" s="295" t="s">
        <v>77</v>
      </c>
      <c r="J3" s="296"/>
      <c r="K3" s="296"/>
    </row>
    <row r="4" spans="2:11" x14ac:dyDescent="0.35">
      <c r="B4" s="216"/>
      <c r="C4" s="216"/>
      <c r="D4" s="217"/>
      <c r="E4" s="218" t="s">
        <v>7</v>
      </c>
      <c r="F4" s="218" t="s">
        <v>8</v>
      </c>
      <c r="G4" s="218" t="s">
        <v>9</v>
      </c>
      <c r="H4" s="218" t="s">
        <v>10</v>
      </c>
      <c r="I4" s="218" t="s">
        <v>12</v>
      </c>
      <c r="J4" s="218" t="s">
        <v>13</v>
      </c>
      <c r="K4" s="219" t="s">
        <v>14</v>
      </c>
    </row>
    <row r="5" spans="2:11" ht="52.5" x14ac:dyDescent="0.35">
      <c r="B5" s="220" t="s">
        <v>300</v>
      </c>
      <c r="C5" s="221" t="s">
        <v>190</v>
      </c>
      <c r="D5" s="316" t="s">
        <v>196</v>
      </c>
      <c r="E5" s="238">
        <v>0</v>
      </c>
      <c r="F5" s="238">
        <v>280</v>
      </c>
      <c r="G5" s="238">
        <v>0</v>
      </c>
      <c r="H5" s="238">
        <v>412</v>
      </c>
      <c r="I5" s="238">
        <v>300</v>
      </c>
      <c r="J5" s="278" t="s">
        <v>301</v>
      </c>
      <c r="K5" s="279" t="s">
        <v>301</v>
      </c>
    </row>
    <row r="6" spans="2:11" ht="52.5" x14ac:dyDescent="0.35">
      <c r="B6" s="213" t="s">
        <v>302</v>
      </c>
      <c r="C6" s="214" t="s">
        <v>191</v>
      </c>
      <c r="D6" s="318"/>
      <c r="E6" s="245" t="s">
        <v>303</v>
      </c>
      <c r="F6" s="245" t="s">
        <v>304</v>
      </c>
      <c r="G6" s="245" t="s">
        <v>305</v>
      </c>
      <c r="H6" s="245" t="s">
        <v>306</v>
      </c>
      <c r="I6" s="280">
        <v>716594</v>
      </c>
      <c r="J6" s="281" t="s">
        <v>301</v>
      </c>
      <c r="K6" s="282" t="s">
        <v>301</v>
      </c>
    </row>
    <row r="7" spans="2:11" x14ac:dyDescent="0.35">
      <c r="B7" s="224" t="s">
        <v>307</v>
      </c>
    </row>
  </sheetData>
  <mergeCells count="4">
    <mergeCell ref="B2:K2"/>
    <mergeCell ref="E3:G3"/>
    <mergeCell ref="I3:K3"/>
    <mergeCell ref="D5:D6"/>
  </mergeCells>
  <pageMargins left="0.7" right="0.7" top="0.75" bottom="0.75" header="0.3" footer="0.3"/>
  <pageSetup orientation="portrait" horizontalDpi="4294967293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0"/>
  <dimension ref="B1:U3"/>
  <sheetViews>
    <sheetView showGridLines="0" workbookViewId="0">
      <selection activeCell="I22" sqref="I22"/>
    </sheetView>
  </sheetViews>
  <sheetFormatPr defaultRowHeight="14.5" x14ac:dyDescent="0.35"/>
  <cols>
    <col min="1" max="1" width="2.7265625" customWidth="1"/>
  </cols>
  <sheetData>
    <row r="1" spans="2:21" x14ac:dyDescent="0.35">
      <c r="B1" s="132" t="s">
        <v>70</v>
      </c>
    </row>
    <row r="2" spans="2:21" x14ac:dyDescent="0.35">
      <c r="B2" s="284" t="s">
        <v>194</v>
      </c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</row>
    <row r="3" spans="2:21" x14ac:dyDescent="0.35">
      <c r="B3" s="345" t="s">
        <v>331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</row>
  </sheetData>
  <mergeCells count="1">
    <mergeCell ref="B2:U2"/>
  </mergeCells>
  <pageMargins left="0.7" right="0.7" top="0.75" bottom="0.75" header="0.3" footer="0.3"/>
  <pageSetup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098DB3EF523946B28BA83C27364164" ma:contentTypeVersion="4" ma:contentTypeDescription="Create a new document." ma:contentTypeScope="" ma:versionID="4e430be1f9247089f1d3336446998ce7">
  <xsd:schema xmlns:xsd="http://www.w3.org/2001/XMLSchema" xmlns:xs="http://www.w3.org/2001/XMLSchema" xmlns:p="http://schemas.microsoft.com/office/2006/metadata/properties" xmlns:ns2="46a8813d-161f-4a44-975b-aadbb952f8b2" xmlns:ns3="d23480e6-69f5-459a-94f9-e77899aaac1c" targetNamespace="http://schemas.microsoft.com/office/2006/metadata/properties" ma:root="true" ma:fieldsID="b642a7444a81f6ebc043da26028b0679" ns2:_="" ns3:_="">
    <xsd:import namespace="46a8813d-161f-4a44-975b-aadbb952f8b2"/>
    <xsd:import namespace="d23480e6-69f5-459a-94f9-e77899aaac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8813d-161f-4a44-975b-aadbb952f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480e6-69f5-459a-94f9-e77899aaa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E360C3-6596-4BAE-A833-46AFCBC88032}"/>
</file>

<file path=customXml/itemProps2.xml><?xml version="1.0" encoding="utf-8"?>
<ds:datastoreItem xmlns:ds="http://schemas.openxmlformats.org/officeDocument/2006/customXml" ds:itemID="{7EAA9D77-F3FC-4066-B86A-0DACD69598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Index</vt:lpstr>
      <vt:lpstr>BroadbandFinancial</vt:lpstr>
      <vt:lpstr>BroadbandPerfom</vt:lpstr>
      <vt:lpstr>BroadbandPersonnel</vt:lpstr>
      <vt:lpstr>FPBFinancial</vt:lpstr>
      <vt:lpstr>FPBPerfom</vt:lpstr>
      <vt:lpstr>FPBPersonnel</vt:lpstr>
      <vt:lpstr>ICASAFinancial</vt:lpstr>
      <vt:lpstr>ICASAPerfom</vt:lpstr>
      <vt:lpstr>ICASAPersonnel</vt:lpstr>
      <vt:lpstr>NEMISAFinancial</vt:lpstr>
      <vt:lpstr>NEMISAPerfom</vt:lpstr>
      <vt:lpstr>NEMISAPersonnel</vt:lpstr>
      <vt:lpstr>SENTECHFinancial</vt:lpstr>
      <vt:lpstr>SENTECHPerfom</vt:lpstr>
      <vt:lpstr>SENTECHPersonnel</vt:lpstr>
      <vt:lpstr>SABCFinancial</vt:lpstr>
      <vt:lpstr>SABCPerfom</vt:lpstr>
      <vt:lpstr>SABCPersonnel</vt:lpstr>
      <vt:lpstr>SAPOFinancial</vt:lpstr>
      <vt:lpstr>SAPOPerfom</vt:lpstr>
      <vt:lpstr>SAPOPersonnel</vt:lpstr>
      <vt:lpstr>SITAFinancial</vt:lpstr>
      <vt:lpstr>SITAPerfom</vt:lpstr>
      <vt:lpstr>SITAPersonnel</vt:lpstr>
      <vt:lpstr>USAASAFinancial</vt:lpstr>
      <vt:lpstr>USAASAPerfom</vt:lpstr>
      <vt:lpstr>USAASAPersonnel</vt:lpstr>
      <vt:lpstr>USAFFinancial</vt:lpstr>
      <vt:lpstr>USAFPerfom</vt:lpstr>
      <vt:lpstr>USAFPersonnel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Sihle Manqele</cp:lastModifiedBy>
  <dcterms:created xsi:type="dcterms:W3CDTF">2023-02-20T09:25:00Z</dcterms:created>
  <dcterms:modified xsi:type="dcterms:W3CDTF">2023-02-21T12:21:44Z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2023-02-21T11:54:34Z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8e03201b-d71b-49b0-b69f-9bf6adb2f497</vt:lpwstr>
  </property>
  <property fmtid="{D5CDD505-2E9C-101B-9397-08002B2CF9AE}" pid="8" name="MSIP_Label_93c4247e-447d-4732-af29-2e529a4288f1_ContentBits">
    <vt:lpwstr>0</vt:lpwstr>
  </property>
</Properties>
</file>